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1" sheetId="3" r:id="rId2"/>
    <sheet name="表C-0-2" sheetId="25" r:id="rId3"/>
    <sheet name="表C-0-3" sheetId="27" r:id="rId4"/>
    <sheet name="表C-1" sheetId="4" r:id="rId5"/>
    <sheet name="表C-2" sheetId="6" r:id="rId6"/>
    <sheet name="表C-3" sheetId="7" r:id="rId7"/>
    <sheet name="表C-4" sheetId="8" r:id="rId8"/>
    <sheet name="表C-5" sheetId="10" r:id="rId9"/>
    <sheet name="表C-6" sheetId="11" r:id="rId10"/>
    <sheet name="表C-7" sheetId="12" r:id="rId11"/>
    <sheet name="表C-8" sheetId="13" r:id="rId12"/>
    <sheet name="表C-9" sheetId="14" r:id="rId13"/>
    <sheet name="表C-10" sheetId="15" r:id="rId14"/>
    <sheet name="表C-11" sheetId="16" r:id="rId15"/>
    <sheet name="表C-12" sheetId="18" r:id="rId16"/>
    <sheet name="表C-13" sheetId="19" r:id="rId17"/>
    <sheet name="表C-14" sheetId="20" r:id="rId18"/>
    <sheet name="表C-15" sheetId="21" r:id="rId19"/>
    <sheet name="表C-16" sheetId="22" r:id="rId20"/>
    <sheet name="表C-17" sheetId="23" r:id="rId21"/>
    <sheet name="表C-18" sheetId="17" r:id="rId22"/>
    <sheet name="表C-19-1" sheetId="28" r:id="rId23"/>
    <sheet name="表C-19-2" sheetId="29" r:id="rId24"/>
    <sheet name="表C-19-3" sheetId="30" r:id="rId25"/>
    <sheet name="表C-19-4" sheetId="31" r:id="rId26"/>
  </sheets>
  <definedNames>
    <definedName name="_Hlk95906065" localSheetId="1">'表C-0-1'!$A$14</definedName>
    <definedName name="_Hlk95906065" localSheetId="2">'表C-0-2'!$A$14</definedName>
    <definedName name="_Hlk95906065" localSheetId="3">'表C-0-3'!$A$14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<sst xmlns="http://schemas.openxmlformats.org/spreadsheetml/2006/main" count="1238" uniqueCount="695">
  <si>
    <t>表单目录</t>
  </si>
  <si>
    <t>序号</t>
  </si>
  <si>
    <t>内容</t>
  </si>
  <si>
    <t>表C-0-1</t>
  </si>
  <si>
    <t>实体质量综合评分表（化工工程——化工装置）</t>
  </si>
  <si>
    <t>表C-0-2</t>
  </si>
  <si>
    <t>实体质量综合评分表（化工工程——长输管道）</t>
  </si>
  <si>
    <t>表C-0-3</t>
  </si>
  <si>
    <t>实体质量综合评分表（化工工程——化工储罐）</t>
  </si>
  <si>
    <t>表C-1</t>
  </si>
  <si>
    <t>地基与设备基础实体质量评价记录表</t>
  </si>
  <si>
    <t>表C-2</t>
  </si>
  <si>
    <t>道路与地坪工程实体质量评价记录表</t>
  </si>
  <si>
    <t>表C-3</t>
  </si>
  <si>
    <t>主体结构工程实体质量评价记录表</t>
  </si>
  <si>
    <t>表C-4</t>
  </si>
  <si>
    <t>装饰装修工程实体质量评价记录表</t>
  </si>
  <si>
    <t>表C-5</t>
  </si>
  <si>
    <t>屋面工程实体质量评价记录表</t>
  </si>
  <si>
    <t>表C-6</t>
  </si>
  <si>
    <t>建筑给排水及采暖、通风空调、电梯工程实体质量评价记录表</t>
  </si>
  <si>
    <t>表C-7</t>
  </si>
  <si>
    <t>建筑电气工程实体质量评价记录表</t>
  </si>
  <si>
    <t>表C-8</t>
  </si>
  <si>
    <t>钢结构安装工程实体质量评价记录表</t>
  </si>
  <si>
    <t>表C-9</t>
  </si>
  <si>
    <t>动设备安装工程实体质量评价记录表</t>
  </si>
  <si>
    <t>表C-10</t>
  </si>
  <si>
    <t>静设备安装工程实体质量评价记录表</t>
  </si>
  <si>
    <t>表C-11</t>
  </si>
  <si>
    <t>工艺管道安装工程实体质量评价记录表</t>
  </si>
  <si>
    <t>表C-12</t>
  </si>
  <si>
    <t>储罐及非标设备制安工程实体质量评价记录表</t>
  </si>
  <si>
    <t>表C-13</t>
  </si>
  <si>
    <t>工业炉安装工程实体质量评价记录表</t>
  </si>
  <si>
    <t>表C-14</t>
  </si>
  <si>
    <t>消防安装工程实体质量评价记录表</t>
  </si>
  <si>
    <t>表C-15</t>
  </si>
  <si>
    <t>防火、防腐与绝热工程实体质量评价记录表</t>
  </si>
  <si>
    <t>表C-16</t>
  </si>
  <si>
    <t>电气安装工程实体质量评价记录表</t>
  </si>
  <si>
    <t>表C-17</t>
  </si>
  <si>
    <t>自动化仪表安装工程实体质量评价记录表</t>
  </si>
  <si>
    <t>表C-18</t>
  </si>
  <si>
    <t>长输管道工程实体质量评价记录表</t>
  </si>
  <si>
    <t>表C-19-1</t>
  </si>
  <si>
    <t>化工储罐工程（低温储罐制安）工程实体质量评价记录表</t>
  </si>
  <si>
    <t>表C-19-2</t>
  </si>
  <si>
    <t>化工储罐工程（原油储罐）实体质量评价记录表</t>
  </si>
  <si>
    <t>表C-19-3</t>
  </si>
  <si>
    <t>化工储罐工程 （水封原油储库）工程实体质量评价记录表</t>
  </si>
  <si>
    <t>表C-19-4</t>
  </si>
  <si>
    <t>化工储罐工程（覆土罐）实体质量评价记录表</t>
  </si>
  <si>
    <t>表C-0-1 实体质量综合评分表(石油石化工程——石化装置)</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</si>
  <si>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</si>
  <si>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</si>
  <si>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</si>
  <si>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</si>
  <si>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</si>
  <si>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</si>
  <si>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</si>
  <si>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</si>
  <si>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</si>
  <si>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</si>
  <si>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</si>
  <si>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</si>
  <si>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地基与设备基础</t>
  </si>
  <si>
    <t>道路与地坪</t>
  </si>
  <si>
    <t>主体结构</t>
  </si>
  <si>
    <t>装饰装修</t>
  </si>
  <si>
    <t>屋面工程</t>
  </si>
  <si>
    <t>建筑给排水、采暖、通风空调、电梯</t>
  </si>
  <si>
    <t>建筑电气</t>
  </si>
  <si>
    <t>钢结构安装</t>
  </si>
  <si>
    <t>动设备安装</t>
  </si>
  <si>
    <t>静设备安装</t>
  </si>
  <si>
    <t>工艺管道安装</t>
  </si>
  <si>
    <t>储罐及非标设备制安</t>
  </si>
  <si>
    <t>工业炉安装</t>
  </si>
  <si>
    <t>消防工程</t>
  </si>
  <si>
    <t>防火、防腐与绝热</t>
  </si>
  <si>
    <t>电气安装</t>
  </si>
  <si>
    <t>自动化仪表安装</t>
  </si>
  <si>
    <t>合计</t>
  </si>
  <si>
    <t>复查组别</t>
  </si>
  <si>
    <t>复查组专家签字</t>
  </si>
  <si>
    <t>表C-0-2 实体质量综合评分表（化工工程——长输管道）</t>
  </si>
  <si>
    <t>长输管道</t>
  </si>
  <si>
    <t>表C-0-3 实体质量综合评分表（化工工程——化工储罐）</t>
  </si>
  <si>
    <t>防火、防腐与绝热工程</t>
  </si>
  <si>
    <t>化工储罐（X）C-19-n</t>
  </si>
  <si>
    <t>Y</t>
  </si>
  <si>
    <t>Z</t>
  </si>
  <si>
    <t>注：当（X）是（低温储罐）时，n=1 Y=23，Z=416，使用表C-19-1；
    当（X）是（原油储罐）时，n=2 Y=18，Z=411，使用表C-19-2；
    当（X）是（水封洞库）时，n=3 Y=13，Z=406，使用表C-19-3；
    当（X）是（覆土罐） 时，n=4 Y=29，Z=422，使用表C-19-4。</t>
  </si>
  <si>
    <t>表C-1  地基与设备基础工程实体质量评价记录表</t>
  </si>
  <si>
    <t>复查时间</t>
  </si>
  <si>
    <t>项目</t>
  </si>
  <si>
    <t>评价内容、评价标准及评价方法</t>
  </si>
  <si>
    <t>良好</t>
  </si>
  <si>
    <t>不足</t>
  </si>
  <si>
    <t>否定</t>
  </si>
  <si>
    <t>备注</t>
  </si>
  <si>
    <t>基础</t>
  </si>
  <si>
    <r>
      <rPr>
        <sz val="12"/>
        <color rgb="FF000000"/>
        <rFont val="宋体"/>
        <charset val="134"/>
      </rPr>
      <t>天然地基、桩基工程、复合地基等地基处理按照设计要求进行承载力检测，检测结果符合设计要求判定</t>
    </r>
    <r>
      <rPr>
        <b/>
        <sz val="12"/>
        <color rgb="FF000000"/>
        <rFont val="宋体"/>
        <charset val="134"/>
      </rPr>
      <t>良好</t>
    </r>
    <r>
      <rPr>
        <sz val="12"/>
        <color rgb="FF000000"/>
        <rFont val="宋体"/>
        <charset val="134"/>
      </rPr>
      <t>；不符合设计要求判定</t>
    </r>
    <r>
      <rPr>
        <b/>
        <sz val="12"/>
        <color rgb="FF000000"/>
        <rFont val="宋体"/>
        <charset val="134"/>
      </rPr>
      <t>否定</t>
    </r>
    <r>
      <rPr>
        <sz val="12"/>
        <color rgb="FF000000"/>
        <rFont val="宋体"/>
        <charset val="134"/>
      </rPr>
      <t>。
查阅设计文件，地基承载力检测报告。</t>
    </r>
  </si>
  <si>
    <r>
      <rPr>
        <sz val="12"/>
        <color rgb="FF000000"/>
        <rFont val="宋体"/>
        <charset val="134"/>
      </rPr>
      <t>基桩检测：当桩基类型、桩径有多种时，应逐一列出数量；采用不同方法确认单桩承载力时，应逐一说明试验方法；采用不同方法检测桩身完整性时，应分别列出各种方法的检测数量及检测结果，Ⅰ类桩根占检测桩比率不小于90 %，无III类桩；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</si>
  <si>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theme="1"/>
        <rFont val="宋体"/>
        <charset val="134"/>
      </rPr>
      <t>灌注桩：桩底沉渣厚度、桩位最大偏差、垂直度最大偏差是否符合设计要求和规范规定，资料齐全应判定为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</si>
  <si>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theme="1"/>
        <rFont val="宋体"/>
        <charset val="134"/>
      </rPr>
      <t>预制桩：桩位和垂直度最大偏差符合规范规定，资料齐全应判定为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</si>
  <si>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rgb="FF000000"/>
        <rFont val="宋体"/>
        <charset val="134"/>
      </rPr>
      <t>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</si>
  <si>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r>
      <rPr>
        <sz val="12"/>
        <color theme="1"/>
        <rFont val="宋体"/>
        <charset val="134"/>
      </rPr>
      <t>基础混凝土表面不得有油渍及疏松层；机械设备基础外不得有裂纹、蜂窝、空洞、露筋等缺陷；裸露于地坪面之上的混凝土基础，应清除因模板缺陷造成的混凝土毛刺、板缝夹浆及漏浆，灌浆与基础结合缝应顺滑，表面光洁。设备滑动端基础预埋板的上表面应光滑平整，不得有挂渣、飞溅物；预留孔洞和预埋螺栓应满足设备安装和规范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</si>
  <si>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rgb="FF000000"/>
        <rFont val="宋体"/>
        <charset val="134"/>
      </rPr>
      <t>静止设备（块体式、框架式混凝土、钢构架式）基础上画出标高基准线和纵、横中心线；有沉降观测要求的基础，应有沉降观测点；机械设备相互有连接、衔接或排列关系，应划定共同的安装基准线，并应按设备的具体要求埋设中心标板或基准点，中心标板或基准点的埋设应正确和牢固，其材料宜选用钢材或不锈钢材。卧式静止设备滑动端基础预埋板的上表面应光滑平整，不得有挂渣、飞溅物。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现场查看。</t>
    </r>
  </si>
  <si>
    <r>
      <rPr>
        <sz val="12"/>
        <color rgb="FF000000"/>
        <rFont val="宋体"/>
        <charset val="134"/>
      </rPr>
      <t>基础与混凝土地坪接合处，应预留沉降缝（有设计规定除外）；满足以上要求应判为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现场查看。</t>
    </r>
  </si>
  <si>
    <r>
      <rPr>
        <sz val="12"/>
        <color theme="1"/>
        <rFont val="宋体"/>
        <charset val="134"/>
      </rPr>
      <t>沉降观测：当最大沉降量满足设计要求，且沉降变形处于均匀状态时，应判定为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。当工程的沉降变形尚未稳定时，应推算并判定最终沉降量是否在设计限值以内，若在设变形观测计限值以内时，应判定为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查阅建筑沉降观测方案、观测记录、最终（中间）报告，应说明每个建筑物的观测点数量及变形观测情况。</t>
    </r>
  </si>
  <si>
    <r>
      <rPr>
        <sz val="12"/>
        <color rgb="FF000000"/>
        <rFont val="宋体"/>
        <charset val="134"/>
      </rPr>
      <t>沉降观测点制作规范，与建筑外檐装饰协调一致，应判定为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</si>
  <si>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回填</t>
  </si>
  <si>
    <r>
      <rPr>
        <sz val="12"/>
        <color rgb="FF000000"/>
        <rFont val="宋体"/>
        <charset val="134"/>
      </rPr>
      <t>首层室内地面、室外填土地面、散水无沉陷变形，应判定为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现场查看。</t>
    </r>
  </si>
  <si>
    <t>地下防水</t>
  </si>
  <si>
    <r>
      <rPr>
        <sz val="12"/>
        <color rgb="FF000000"/>
        <rFont val="宋体"/>
        <charset val="134"/>
      </rPr>
      <t>地下室底板、外墙面、室外地面以下的顶板，地下车库坡道底板、外墙面未见渗漏现象或渗漏痕迹，对拉螺栓去除后痕迹修补完善，应判定为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</si>
  <si>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资料</t>
  </si>
  <si>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</si>
  <si>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材料进场验收合格，复验合格且抽样符合规范规定，应判定为</t>
    </r>
    <r>
      <rPr>
        <b/>
        <sz val="12"/>
        <color theme="1"/>
        <rFont val="宋体"/>
        <charset val="134"/>
      </rPr>
      <t>良好</t>
    </r>
    <r>
      <rPr>
        <sz val="12"/>
        <color theme="1"/>
        <rFont val="宋体"/>
        <charset val="134"/>
      </rPr>
      <t>；其中钢筋、混凝土、水泥材料、建筑材料、防水材料进场验收不符合，应判定为</t>
    </r>
    <r>
      <rPr>
        <b/>
        <sz val="12"/>
        <color theme="1"/>
        <rFont val="宋体"/>
        <charset val="134"/>
      </rPr>
      <t>否定。</t>
    </r>
    <r>
      <rPr>
        <sz val="12"/>
        <color theme="1"/>
        <rFont val="宋体"/>
        <charset val="134"/>
      </rPr>
      <t>其他材料进场验收不符合，判定为</t>
    </r>
    <r>
      <rPr>
        <b/>
        <sz val="12"/>
        <color theme="1"/>
        <rFont val="宋体"/>
        <charset val="134"/>
      </rPr>
      <t>不足</t>
    </r>
    <r>
      <rPr>
        <sz val="12"/>
        <color theme="1"/>
        <rFont val="宋体"/>
        <charset val="134"/>
      </rPr>
      <t>。
查阅进场材料验收记录、复验报告等。</t>
    </r>
  </si>
  <si>
    <r>
      <rPr>
        <sz val="12"/>
        <color rgb="FF000000"/>
        <rFont val="宋体"/>
        <charset val="134"/>
      </rPr>
      <t>混凝土标养和同条件试块强度、抗渗性能、耐久性、（抗冻性）等均满足设计要求，应判定为</t>
    </r>
    <r>
      <rPr>
        <b/>
        <sz val="12"/>
        <color rgb="FF000000"/>
        <rFont val="宋体"/>
        <charset val="134"/>
      </rPr>
      <t>良好</t>
    </r>
    <r>
      <rPr>
        <sz val="12"/>
        <color rgb="FF000000"/>
        <rFont val="宋体"/>
        <charset val="134"/>
      </rPr>
      <t>；若有其中任何一项不能满足设计要求时，应判定为</t>
    </r>
    <r>
      <rPr>
        <b/>
        <sz val="12"/>
        <color rgb="FF000000"/>
        <rFont val="宋体"/>
        <charset val="134"/>
      </rPr>
      <t>否定</t>
    </r>
    <r>
      <rPr>
        <sz val="12"/>
        <color rgb="FF000000"/>
        <rFont val="宋体"/>
        <charset val="134"/>
      </rPr>
      <t>。
查阅混凝土标养和同条件试块强度、抗渗、耐久性（抗冻性）等试验、检测报告。</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</si>
  <si>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</si>
  <si>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</si>
  <si>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</si>
  <si>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</si>
  <si>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</si>
  <si>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</si>
  <si>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</si>
  <si>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</si>
  <si>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道路与地坪工程实体质量评价记录表</t>
  </si>
  <si>
    <t>道路</t>
  </si>
  <si>
    <r>
      <rPr>
        <sz val="12"/>
        <color theme="1"/>
        <rFont val="宋体"/>
        <charset val="134"/>
      </rPr>
      <t>混凝土路面弯拉强度、厚度、抗滑构造深度应符合设计要求，应判定为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现场查看、查阅试验报告。</t>
    </r>
  </si>
  <si>
    <r>
      <rPr>
        <sz val="12"/>
        <color theme="1"/>
        <rFont val="宋体"/>
        <charset val="134"/>
      </rPr>
      <t>水泥混凝土面层应板面平整、密实，边角应整齐、无裂缝、并不应有石子外露和浮浆、脱皮、踏痕、积水等现象，蜂窝麻面面积不得大于总面积的0.5%，应判定为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</si>
  <si>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沥青混合料面层材料、压实度、弯沉值、厚度应符合设计及规范的规定，表面应平整、坚实，接缝紧密，无枯焦；不应有明显轮迹、推挤裂缝、脱落、烂边、油斑、掉渣等现象，不得污染其他构筑物。面层与路缘石及其他构筑物应接顺，无有积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现场查看、查阅试验报告、施工记录等。</t>
    </r>
  </si>
  <si>
    <r>
      <rPr>
        <sz val="12"/>
        <color theme="1"/>
        <rFont val="宋体"/>
        <charset val="134"/>
      </rPr>
      <t>铺砌料石面层，石材质量、外形尺寸应符合设计及规范要求，表面平整、铺砌稳固、无翘动，缝线直顺、灌浆饱满、无反坡积水现象。应判定为</t>
    </r>
    <r>
      <rPr>
        <b/>
        <sz val="12"/>
        <color theme="1"/>
        <rFont val="宋体"/>
        <charset val="134"/>
      </rPr>
      <t>良好</t>
    </r>
    <r>
      <rPr>
        <sz val="12"/>
        <color theme="1"/>
        <rFont val="宋体"/>
        <charset val="134"/>
      </rPr>
      <t>，否则应判定为</t>
    </r>
    <r>
      <rPr>
        <b/>
        <sz val="12"/>
        <color rgb="FF000000"/>
        <rFont val="宋体"/>
        <charset val="134"/>
      </rPr>
      <t>不足</t>
    </r>
    <r>
      <rPr>
        <sz val="12"/>
        <color theme="1"/>
        <rFont val="宋体"/>
        <charset val="134"/>
      </rPr>
      <t>。
现场查看，查阅设计文件。</t>
    </r>
  </si>
  <si>
    <r>
      <rPr>
        <sz val="12"/>
        <color theme="1"/>
        <rFont val="宋体"/>
        <charset val="134"/>
      </rPr>
      <t>路面纵断高程、中线偏位、平整度、宽度、坡度、符合设计及规范规定。应判定为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现场查看，查阅设计文件。</t>
    </r>
  </si>
  <si>
    <r>
      <rPr>
        <sz val="12"/>
        <color rgb="FF333333"/>
        <rFont val="宋体"/>
        <charset val="134"/>
      </rPr>
      <t>道路的宽度和平整度</t>
    </r>
    <r>
      <rPr>
        <sz val="12"/>
        <color theme="1"/>
        <rFont val="宋体"/>
        <charset val="134"/>
      </rPr>
      <t>应符合设计及规范的规定</t>
    </r>
    <r>
      <rPr>
        <sz val="12"/>
        <color rgb="FF333333"/>
        <rFont val="宋体"/>
        <charset val="134"/>
      </rPr>
      <t>，</t>
    </r>
    <r>
      <rPr>
        <sz val="12"/>
        <color theme="1"/>
        <rFont val="宋体"/>
        <charset val="134"/>
      </rPr>
      <t>伸缩缝</t>
    </r>
    <r>
      <rPr>
        <sz val="12"/>
        <color rgb="FF333333"/>
        <rFont val="宋体"/>
        <charset val="134"/>
      </rPr>
      <t>必须垂直，缝内无杂物，</t>
    </r>
    <r>
      <rPr>
        <sz val="12"/>
        <color theme="1"/>
        <rFont val="宋体"/>
        <charset val="134"/>
      </rPr>
      <t>伸缩缝</t>
    </r>
    <r>
      <rPr>
        <sz val="12"/>
        <color rgb="FF333333"/>
        <rFont val="宋体"/>
        <charset val="134"/>
      </rPr>
      <t>全部贯通，切缝线直弯顺，无夹缝，无漏灌缝。</t>
    </r>
    <r>
      <rPr>
        <sz val="12"/>
        <color theme="1"/>
        <rFont val="宋体"/>
        <charset val="134"/>
      </rPr>
      <t>应判定为</t>
    </r>
    <r>
      <rPr>
        <b/>
        <sz val="12"/>
        <color rgb="FF000000"/>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333333"/>
        <rFont val="宋体"/>
        <charset val="134"/>
      </rPr>
      <t xml:space="preserve">
现场查看。</t>
    </r>
  </si>
  <si>
    <r>
      <rPr>
        <sz val="12"/>
        <color rgb="FF333333"/>
        <rFont val="宋体"/>
        <charset val="134"/>
      </rPr>
      <t>道路侧石、缘石必须稳固，线直弯顺，无折角，顶面应平整无错牙，侧石钩缝严密，缘石无阻水，</t>
    </r>
    <r>
      <rPr>
        <sz val="12"/>
        <color theme="1"/>
        <rFont val="宋体"/>
        <charset val="134"/>
      </rPr>
      <t>应判定为</t>
    </r>
    <r>
      <rPr>
        <b/>
        <sz val="12"/>
        <color rgb="FF000000"/>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333333"/>
        <rFont val="宋体"/>
        <charset val="134"/>
      </rPr>
      <t xml:space="preserve">
现场查看。</t>
    </r>
  </si>
  <si>
    <r>
      <rPr>
        <sz val="12"/>
        <color rgb="FF333333"/>
        <rFont val="宋体"/>
        <charset val="134"/>
      </rPr>
      <t>路面与井接顺，无跳车现象，收水井内壁抹面平整，未见起壳，裂缝，框盖完整无损，安装平稳、位置正确。</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333333"/>
        <rFont val="宋体"/>
        <charset val="134"/>
      </rPr>
      <t xml:space="preserve">
现场查看。</t>
    </r>
  </si>
  <si>
    <t>地坪</t>
  </si>
  <si>
    <r>
      <rPr>
        <sz val="12"/>
        <color theme="1"/>
        <rFont val="宋体"/>
        <charset val="134"/>
      </rPr>
      <t>混凝土地坪厚度、坡度符合设计规定，无空鼓和开裂、蜂窝、麻面、大面积积水现象，表面平整度、纵横向缩缝设置符合规范要求。应判定为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</si>
  <si>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砖面层地坪材料符合设计要求和国家标准规定，面层与下层结合牢固，无空鼓现象。砖面层表面应洁净、色泽一致，接缝平整、深浅一致、周边顺直，无裂纹、缺角现象。应判定为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</si>
  <si>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环氧地坪表面平整光滑，硬度检测、气泡检测符合规范要求，防滑效果明显，流平性好。应判定为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现场查看，查阅检测报告。</t>
    </r>
  </si>
  <si>
    <r>
      <rPr>
        <sz val="12"/>
        <color theme="1"/>
        <rFont val="宋体"/>
        <charset val="134"/>
      </rPr>
      <t>碎石地坪</t>
    </r>
    <r>
      <rPr>
        <sz val="12"/>
        <color rgb="FF000000"/>
        <rFont val="宋体"/>
        <charset val="134"/>
      </rPr>
      <t>表面平整，材质、粒径、密度符合设计要求，无杂物、无粗细骨料集中现象。应判定为</t>
    </r>
    <r>
      <rPr>
        <b/>
        <sz val="12"/>
        <color rgb="FF000000"/>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现场查看。 </t>
    </r>
  </si>
  <si>
    <t>附属建筑物及室外环境</t>
  </si>
  <si>
    <r>
      <rPr>
        <sz val="12"/>
        <color theme="1"/>
        <rFont val="宋体"/>
        <charset val="134"/>
      </rPr>
      <t>附属建筑物、室外环境绿化等配套齐全应判定为</t>
    </r>
    <r>
      <rPr>
        <b/>
        <sz val="12"/>
        <color theme="1"/>
        <rFont val="宋体"/>
        <charset val="134"/>
      </rPr>
      <t>良好</t>
    </r>
    <r>
      <rPr>
        <sz val="12"/>
        <color theme="1"/>
        <rFont val="宋体"/>
        <charset val="134"/>
      </rPr>
      <t>，当配套不完善时应判定为</t>
    </r>
    <r>
      <rPr>
        <b/>
        <sz val="12"/>
        <color theme="1"/>
        <rFont val="宋体"/>
        <charset val="134"/>
      </rPr>
      <t>不足</t>
    </r>
    <r>
      <rPr>
        <sz val="12"/>
        <color theme="1"/>
        <rFont val="宋体"/>
        <charset val="134"/>
      </rPr>
      <t>。
现场查看。</t>
    </r>
  </si>
  <si>
    <r>
      <rPr>
        <sz val="12"/>
        <color theme="1"/>
        <rFont val="宋体"/>
        <charset val="134"/>
      </rPr>
      <t>室外边坡、挡土墙监测设施先进，记录完整应判定为</t>
    </r>
    <r>
      <rPr>
        <b/>
        <sz val="12"/>
        <color theme="1"/>
        <rFont val="宋体"/>
        <charset val="134"/>
      </rPr>
      <t>良好</t>
    </r>
    <r>
      <rPr>
        <sz val="12"/>
        <color theme="1"/>
        <rFont val="宋体"/>
        <charset val="134"/>
      </rPr>
      <t>；当监测设备不完善，记录不完整应判定为</t>
    </r>
    <r>
      <rPr>
        <b/>
        <sz val="12"/>
        <color theme="1"/>
        <rFont val="宋体"/>
        <charset val="134"/>
      </rPr>
      <t>不足</t>
    </r>
    <r>
      <rPr>
        <sz val="12"/>
        <color theme="1"/>
        <rFont val="宋体"/>
        <charset val="134"/>
      </rPr>
      <t>。
现场查看。</t>
    </r>
  </si>
  <si>
    <r>
      <rPr>
        <sz val="12"/>
        <color rgb="FF000000"/>
        <rFont val="宋体"/>
        <charset val="134"/>
      </rPr>
      <t>材料进场验收合格，复验、配合比合格且抽样符合规范规定，应判定为</t>
    </r>
    <r>
      <rPr>
        <b/>
        <sz val="12"/>
        <color rgb="FF000000"/>
        <rFont val="宋体"/>
        <charset val="134"/>
      </rPr>
      <t>良好</t>
    </r>
    <r>
      <rPr>
        <sz val="12"/>
        <color rgb="FF000000"/>
        <rFont val="宋体"/>
        <charset val="134"/>
      </rPr>
      <t>，其中混凝土、水泥、沥青材料进场验收不符合，应判定为</t>
    </r>
    <r>
      <rPr>
        <b/>
        <sz val="12"/>
        <color rgb="FF000000"/>
        <rFont val="宋体"/>
        <charset val="134"/>
      </rPr>
      <t>否定</t>
    </r>
    <r>
      <rPr>
        <sz val="12"/>
        <color rgb="FF000000"/>
        <rFont val="宋体"/>
        <charset val="134"/>
      </rPr>
      <t>。其它材料进场验收不符合，判定为</t>
    </r>
    <r>
      <rPr>
        <b/>
        <sz val="12"/>
        <color rgb="FF000000"/>
        <rFont val="宋体"/>
        <charset val="134"/>
      </rPr>
      <t>不足</t>
    </r>
    <r>
      <rPr>
        <sz val="12"/>
        <color rgb="FF000000"/>
        <rFont val="宋体"/>
        <charset val="134"/>
      </rPr>
      <t>。
查阅进场材料验收记录、复试及配合比试验报告等。</t>
    </r>
  </si>
  <si>
    <r>
      <rPr>
        <sz val="12"/>
        <color rgb="FF000000"/>
        <rFont val="宋体"/>
        <charset val="134"/>
      </rPr>
      <t>回填土密实度检测：分层厚度、取样密度、设计压实系数、实测最小压实系数均符合设计要求，应判定为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t>
    </r>
  </si>
  <si>
    <t>表C-3  主体结构工程实体质量评价记录表</t>
  </si>
  <si>
    <t>混凝土结构</t>
  </si>
  <si>
    <r>
      <rPr>
        <sz val="12"/>
        <color theme="1"/>
        <rFont val="宋体"/>
        <charset val="134"/>
      </rPr>
      <t>混凝土现浇结构外观质量缺陷，不允许存在露筋、蜂窝、孔洞、夹渣、疏松、裂缝；构件连接部位不允许有影响结构受力性能缺陷。满足以上要求应判为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</si>
  <si>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清水混凝土构件没有影响使用功能或装饰效果的外形缺陷；具有重要装饰效果的清水混凝土构件没有外表缺陷。满足以上要求应判为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</si>
  <si>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预应力结构张拉程序、方式、顺序，张拉应力、孔道灌浆强度、封锚等满足设计及规范要求，应判定为</t>
    </r>
    <r>
      <rPr>
        <b/>
        <sz val="12"/>
        <color theme="1"/>
        <rFont val="宋体"/>
        <charset val="134"/>
      </rPr>
      <t>良好</t>
    </r>
    <r>
      <rPr>
        <sz val="12"/>
        <color theme="1"/>
        <rFont val="宋体"/>
        <charset val="134"/>
      </rPr>
      <t>，出现以上1处不符合应判定为</t>
    </r>
    <r>
      <rPr>
        <b/>
        <sz val="12"/>
        <color theme="1"/>
        <rFont val="宋体"/>
        <charset val="134"/>
      </rPr>
      <t>否定</t>
    </r>
    <r>
      <rPr>
        <sz val="12"/>
        <color theme="1"/>
        <rFont val="宋体"/>
        <charset val="134"/>
      </rPr>
      <t>。
现场查看。</t>
    </r>
  </si>
  <si>
    <r>
      <rPr>
        <sz val="12"/>
        <color theme="1"/>
        <rFont val="宋体"/>
        <charset val="134"/>
      </rPr>
      <t>装配式混凝土结构连接处灌浆密实，无漏浆，灌浆强度符合设计要求；节点连接处平整、无错台、裂纹等缺陷，有防水要求的无渗水；连接钢筋连接方式及接头方式符合设计要求。满足以上要求应判为</t>
    </r>
    <r>
      <rPr>
        <b/>
        <sz val="12"/>
        <color theme="1"/>
        <rFont val="宋体"/>
        <charset val="134"/>
      </rPr>
      <t>良好</t>
    </r>
    <r>
      <rPr>
        <sz val="12"/>
        <color theme="1"/>
        <rFont val="宋体"/>
        <charset val="134"/>
      </rPr>
      <t>；出现连接处错台、不平整、裂纹等非结构性缺陷时应判定为</t>
    </r>
    <r>
      <rPr>
        <b/>
        <sz val="12"/>
        <color theme="1"/>
        <rFont val="宋体"/>
        <charset val="134"/>
      </rPr>
      <t>不足</t>
    </r>
    <r>
      <rPr>
        <sz val="12"/>
        <color theme="1"/>
        <rFont val="宋体"/>
        <charset val="134"/>
      </rPr>
      <t>；当出现灌浆饱满度、强度、钢筋连接强度等结构性缺陷时应判定为</t>
    </r>
    <r>
      <rPr>
        <b/>
        <sz val="12"/>
        <color theme="1"/>
        <rFont val="宋体"/>
        <charset val="134"/>
      </rPr>
      <t>否定</t>
    </r>
    <r>
      <rPr>
        <sz val="12"/>
        <color theme="1"/>
        <rFont val="宋体"/>
        <charset val="134"/>
      </rPr>
      <t>。
现场查看。</t>
    </r>
  </si>
  <si>
    <r>
      <rPr>
        <sz val="12"/>
        <color theme="1"/>
        <rFont val="宋体"/>
        <charset val="134"/>
      </rPr>
      <t>防水混凝土无渗漏，表面无裂缝。现浇钢筋混凝土梁、柱、墙轴线位移偏差符合设计和规范要求。现浇钢筋混凝土设备基础中心、平面外形尺寸及凸台上表面标高偏差，应符合设计和规范要求。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</si>
  <si>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预埋设件平整、预留孔洞位置准确，几何尺寸规整。</t>
    </r>
    <r>
      <rPr>
        <sz val="12"/>
        <color rgb="FF000000"/>
        <rFont val="宋体"/>
        <charset val="134"/>
      </rPr>
      <t>满足以上要求应判为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theme="1"/>
        <rFont val="宋体"/>
        <charset val="134"/>
      </rPr>
      <t xml:space="preserve">
现场查看。</t>
    </r>
  </si>
  <si>
    <t>砌体工程</t>
  </si>
  <si>
    <r>
      <rPr>
        <sz val="12"/>
        <color theme="1"/>
        <rFont val="宋体"/>
        <charset val="134"/>
      </rPr>
      <t>砌体工程不应存在明显影响使用功能和观感质量的裂缝；灰缝横平竖直，厚薄均匀，竖向灰缝不应出现瞎缝、假缝、透明缝；填充墙砌体各种预留洞、预埋件、预埋管，应按设计要求设置，不得砌筑后剔凿。</t>
    </r>
    <r>
      <rPr>
        <sz val="12"/>
        <color rgb="FF000000"/>
        <rFont val="宋体"/>
        <charset val="134"/>
      </rPr>
      <t>满足以上要求应判定为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theme="1"/>
        <rFont val="Times New Roman"/>
        <charset val="134"/>
      </rPr>
      <t xml:space="preserve">
</t>
    </r>
    <r>
      <rPr>
        <sz val="12"/>
        <color theme="1"/>
        <rFont val="宋体"/>
        <charset val="134"/>
      </rPr>
      <t>现场查看。</t>
    </r>
  </si>
  <si>
    <t>附属钢结构</t>
  </si>
  <si>
    <r>
      <rPr>
        <sz val="12"/>
        <color theme="1"/>
        <rFont val="宋体"/>
        <charset val="134"/>
      </rPr>
      <t>钢结构柱安装中心线与定位轴线偏差、相邻柱距离允许偏差、标高偏差，均应符合设计和规范要求；钢结构观感顺直、安装稳固，焊缝均匀一致，无漏焊、缺焊现象，焊缝表面无结瘤、夹渣、气孔等缺陷；漆膜光亮、色泽均匀，无浮皮、无微粒混入，无流坠及褶皱，无漏涂、返锈，底漆，中间漆、面漆涂刷遍数符合要求，干漆膜总厚度满足设计要求；梯子平台制作美观，栏杆、扶手平滑，护脚板完整牢靠，标记明显，安全合理；防火涂料表面平整美观、无明显裂缝和表面损伤，厚度满足设计文件要求。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</si>
  <si>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高强螺栓连接副按照规范要求进行复验，高强度大六角头螺栓连接副终拧后，螺栓丝扣外露应为2～3扣，连接摩擦面应保持干燥，除设计要求外摩擦面不应涂漆；扭剪型高强度螺栓连接副终拧后，除因构造原因无法使用专用扳手终拧掉梅花头者外，未在终拧中拧掉梅花头的螺栓数不应大于该节点螺栓数的5%；高强度螺栓穿入方向一致。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现场查看、查阅复验报告。</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</si>
  <si>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</si>
  <si>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theme="1"/>
        <rFont val="宋体"/>
        <charset val="134"/>
      </rPr>
      <t>混凝土标养试块和混凝土同条件试块的混凝土强度均满足设计要求，应判定为</t>
    </r>
    <r>
      <rPr>
        <b/>
        <sz val="12"/>
        <color theme="1"/>
        <rFont val="宋体"/>
        <charset val="134"/>
      </rPr>
      <t>良好</t>
    </r>
    <r>
      <rPr>
        <sz val="12"/>
        <color theme="1"/>
        <rFont val="宋体"/>
        <charset val="134"/>
      </rPr>
      <t>，若有其中任何一种混凝土强度不能满足设计要求时，应判定为</t>
    </r>
    <r>
      <rPr>
        <b/>
        <sz val="12"/>
        <color theme="1"/>
        <rFont val="宋体"/>
        <charset val="134"/>
      </rPr>
      <t>否定</t>
    </r>
    <r>
      <rPr>
        <sz val="12"/>
        <color theme="1"/>
        <rFont val="宋体"/>
        <charset val="134"/>
      </rPr>
      <t>。
查阅混凝土标养强度试块报告及评定报告，同条件试块强度报告及评定报告。</t>
    </r>
  </si>
  <si>
    <r>
      <rPr>
        <sz val="12"/>
        <color theme="1"/>
        <rFont val="宋体"/>
        <charset val="134"/>
      </rPr>
      <t>混凝土抗渗性能均满足设计要求，应判定为</t>
    </r>
    <r>
      <rPr>
        <b/>
        <sz val="12"/>
        <color theme="1"/>
        <rFont val="宋体"/>
        <charset val="134"/>
      </rPr>
      <t>良好</t>
    </r>
    <r>
      <rPr>
        <sz val="12"/>
        <color theme="1"/>
        <rFont val="宋体"/>
        <charset val="134"/>
      </rPr>
      <t>，若有其中任何一种抗渗等级的混凝士不能满足设计要求时，应判定为</t>
    </r>
    <r>
      <rPr>
        <b/>
        <sz val="12"/>
        <color theme="1"/>
        <rFont val="宋体"/>
        <charset val="134"/>
      </rPr>
      <t>否定</t>
    </r>
    <r>
      <rPr>
        <sz val="12"/>
        <color theme="1"/>
        <rFont val="宋体"/>
        <charset val="134"/>
      </rPr>
      <t>。
查阅混凝土抗渗试验报告。</t>
    </r>
  </si>
  <si>
    <r>
      <rPr>
        <sz val="12"/>
        <color theme="1"/>
        <rFont val="宋体"/>
        <charset val="134"/>
      </rPr>
      <t>混凝土中耐久性满足设计要求，应判定为</t>
    </r>
    <r>
      <rPr>
        <b/>
        <sz val="12"/>
        <color theme="1"/>
        <rFont val="宋体"/>
        <charset val="134"/>
      </rPr>
      <t>良好</t>
    </r>
    <r>
      <rPr>
        <sz val="12"/>
        <color theme="1"/>
        <rFont val="宋体"/>
        <charset val="134"/>
      </rPr>
      <t>，若无此相关文件应判定为</t>
    </r>
    <r>
      <rPr>
        <b/>
        <sz val="12"/>
        <color theme="1"/>
        <rFont val="宋体"/>
        <charset val="134"/>
      </rPr>
      <t>不足</t>
    </r>
    <r>
      <rPr>
        <sz val="12"/>
        <color theme="1"/>
        <rFont val="宋体"/>
        <charset val="134"/>
      </rPr>
      <t>，若耐久性试验不合格，或混凝土中碱、氯离子含量不符合设计要求，应判定为</t>
    </r>
    <r>
      <rPr>
        <b/>
        <sz val="12"/>
        <color theme="1"/>
        <rFont val="宋体"/>
        <charset val="134"/>
      </rPr>
      <t>否定</t>
    </r>
    <r>
      <rPr>
        <sz val="12"/>
        <color theme="1"/>
        <rFont val="宋体"/>
        <charset val="134"/>
      </rPr>
      <t>。
查阅混凝土耐久性等试验、检测报告，混凝土中碱、氯离子计算书。</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</si>
  <si>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</si>
  <si>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钢筋接头力学性能试验、钢筋机械连接工艺检验合格，应判定为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查阅钢筋机械连接报告、钢筋工艺检验报告。</t>
    </r>
  </si>
  <si>
    <r>
      <rPr>
        <sz val="12"/>
        <color theme="1"/>
        <rFont val="宋体"/>
        <charset val="134"/>
      </rPr>
      <t>钢结构防腐材料的种类、厚度、防火设计符合设计要求：防火材料的合格证、检验报告齐全应判定为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无相关记录时，应判定为</t>
    </r>
    <r>
      <rPr>
        <b/>
        <sz val="12"/>
        <color theme="1"/>
        <rFont val="宋体"/>
        <charset val="134"/>
      </rPr>
      <t>否定</t>
    </r>
    <r>
      <rPr>
        <sz val="12"/>
        <color theme="1"/>
        <rFont val="宋体"/>
        <charset val="134"/>
      </rPr>
      <t>。
查阅设计要求，材料进场检验记录及产品质保文件，查阅涂层厚度检测报告。</t>
    </r>
  </si>
  <si>
    <r>
      <rPr>
        <sz val="12"/>
        <color rgb="FF000000"/>
        <rFont val="宋体"/>
        <charset val="134"/>
      </rPr>
      <t>全部型号高强度螺栓出厂检验报告、进场复验报告；高强度螺栓终拧扭矩检查等记录齐全并满足设计要求，应判定为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查阅检验报告、施工记录。</t>
    </r>
  </si>
  <si>
    <r>
      <rPr>
        <sz val="12"/>
        <color rgb="FF000000"/>
        <rFont val="宋体"/>
        <charset val="134"/>
      </rPr>
      <t>钢结构焊缝探伤检测数量、比例等符合规范规定，检测结果全部合格时应判定为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</si>
  <si>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t>表C-4  装饰装修工程实体质量评价记录表</t>
  </si>
  <si>
    <t>抹灰</t>
  </si>
  <si>
    <r>
      <rPr>
        <sz val="12"/>
        <color rgb="FF000000"/>
        <rFont val="宋体"/>
        <charset val="134"/>
      </rPr>
      <t>抹灰层与基层之间及各抹灰层之间应粘结牢固，抹灰层应无脱层和空鼓，面层应无爆灰和裂缝。满足以上要求应判为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</si>
  <si>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rgb="FF000000"/>
        <rFont val="宋体"/>
        <charset val="134"/>
      </rPr>
      <t>清水砌体勾缝应无漏勾，勾缝材料应粘结牢固、无开裂。满足以上要求应判为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</si>
  <si>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theme="1"/>
        <rFont val="宋体"/>
        <charset val="134"/>
      </rPr>
      <t>外墙砂浆防水层与基层之间及防水层各层之间应粘结牢固，不得有空鼓；防水层表面应密实、平整，不得有裂纹、起砂和麻面等缺陷。</t>
    </r>
    <r>
      <rPr>
        <sz val="12"/>
        <color rgb="FF000000"/>
        <rFont val="宋体"/>
        <charset val="134"/>
      </rPr>
      <t>满足以上要求应判为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theme="1"/>
        <rFont val="Times New Roman"/>
        <charset val="134"/>
      </rPr>
      <t xml:space="preserve">
</t>
    </r>
    <r>
      <rPr>
        <sz val="12"/>
        <color theme="1"/>
        <rFont val="宋体"/>
        <charset val="134"/>
      </rPr>
      <t>现场查看。</t>
    </r>
  </si>
  <si>
    <t>门窗</t>
  </si>
  <si>
    <r>
      <rPr>
        <sz val="12"/>
        <color rgb="FF000000"/>
        <rFont val="宋体"/>
        <charset val="134"/>
      </rPr>
      <t>推拉门窗扇必须牢固，必须安装防脱落装置；门窗扇应安装牢固、开关灵活、关闭严密、无倒翘，与墙体间的缝隙应填嵌饱满；满足以上要求应判为</t>
    </r>
    <r>
      <rPr>
        <b/>
        <sz val="12"/>
        <color rgb="FF000000"/>
        <rFont val="宋体"/>
        <charset val="134"/>
      </rPr>
      <t>良好</t>
    </r>
    <r>
      <rPr>
        <sz val="12"/>
        <color rgb="FF000000"/>
        <rFont val="宋体"/>
        <charset val="134"/>
      </rPr>
      <t>，出现</t>
    </r>
    <r>
      <rPr>
        <sz val="12"/>
        <color rgb="FF000000"/>
        <rFont val="Times New Roman"/>
        <charset val="134"/>
      </rPr>
      <t>1-3</t>
    </r>
    <r>
      <rPr>
        <sz val="12"/>
        <color rgb="FF000000"/>
        <rFont val="宋体"/>
        <charset val="134"/>
      </rPr>
      <t>处不符合，应判定为</t>
    </r>
    <r>
      <rPr>
        <b/>
        <sz val="12"/>
        <color rgb="FF000000"/>
        <rFont val="宋体"/>
        <charset val="134"/>
      </rPr>
      <t>不足</t>
    </r>
    <r>
      <rPr>
        <sz val="12"/>
        <color rgb="FF000000"/>
        <rFont val="宋体"/>
        <charset val="134"/>
      </rPr>
      <t>，出现</t>
    </r>
    <r>
      <rPr>
        <sz val="12"/>
        <color rgb="FF000000"/>
        <rFont val="Times New Roman"/>
        <charset val="134"/>
      </rPr>
      <t>3</t>
    </r>
    <r>
      <rPr>
        <sz val="12"/>
        <color rgb="FF000000"/>
        <rFont val="宋体"/>
        <charset val="134"/>
      </rPr>
      <t>处以上不符合应判定为</t>
    </r>
    <r>
      <rPr>
        <b/>
        <sz val="12"/>
        <color rgb="FF000000"/>
        <rFont val="宋体"/>
        <charset val="134"/>
      </rPr>
      <t>否定</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</si>
  <si>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rgb="FF000000"/>
        <rFont val="宋体"/>
        <charset val="134"/>
      </rPr>
      <t>双扇防火门闭门顺序器未见缺失，应判定为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</si>
  <si>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t>吊顶</t>
  </si>
  <si>
    <r>
      <rPr>
        <sz val="12"/>
        <color rgb="FF000000"/>
        <rFont val="宋体"/>
        <charset val="134"/>
      </rPr>
      <t>面层材料表面应洁净、色泽一致，不得有翘曲、裂缝及缺损。压条应平直、宽窄一致；格栅表面应洁净、色泽一致，不得有翘曲、裂缝及缺损。栅条角度应一致，边缘应整齐，接口应无错位。压条应平直、宽窄一致。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</si>
  <si>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rgb="FF000000"/>
        <rFont val="宋体"/>
        <charset val="134"/>
      </rPr>
      <t>面板上的灯具、烟感器、喷淋头、</t>
    </r>
    <r>
      <rPr>
        <sz val="12"/>
        <rFont val="宋体"/>
        <charset val="134"/>
      </rPr>
      <t>风口篦子</t>
    </r>
    <r>
      <rPr>
        <sz val="12"/>
        <color rgb="FF000000"/>
        <rFont val="宋体"/>
        <charset val="134"/>
      </rPr>
      <t>和检修口等设备设施的位置应合理、美观，与面板的交接应吻合、严密。满足以上要求应判为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</si>
  <si>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t>涂饰</t>
  </si>
  <si>
    <r>
      <rPr>
        <sz val="12"/>
        <color rgb="FF000000"/>
        <rFont val="宋体"/>
        <charset val="134"/>
      </rPr>
      <t>水性涂料涂饰工程应涂饰均匀、粘结牢固，不得漏涂、透底、开裂、起皮和掉粉；涂层与其他装修材料和设备衔接处应吻合，界面应清晰；溶剂型涂料涂饰工程应涂饰均匀、粘结牢固，不得漏涂、透底、开裂、起皮和反锈。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rgb="FF000000"/>
        <rFont val="Times New Roman"/>
        <charset val="134"/>
      </rPr>
      <t xml:space="preserve">
</t>
    </r>
    <r>
      <rPr>
        <sz val="12"/>
        <color rgb="FF000000"/>
        <rFont val="宋体"/>
        <charset val="134"/>
      </rPr>
      <t>现场查看。</t>
    </r>
  </si>
  <si>
    <r>
      <rPr>
        <sz val="12"/>
        <color theme="1"/>
        <rFont val="宋体"/>
        <charset val="134"/>
      </rPr>
      <t>易燃装饰材料的防火性能、防火处理等均符合规范规定，应判定为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现场核查，查阅装饰材料、防火涂料的质保书、检测报告，查阅易燃材料防火处理记录等。</t>
    </r>
  </si>
  <si>
    <t>地面</t>
  </si>
  <si>
    <r>
      <rPr>
        <sz val="12"/>
        <color rgb="FF000000"/>
        <rFont val="宋体"/>
        <charset val="134"/>
      </rPr>
      <t>水泥混凝土散水、明沟应设置伸、缩缝，其延长米间距不得大于10 m ，其与建筑物连接处及房屋转角处应设缝处理。上述缝宽度应为15mm～20mm，缝内应填嵌柔性密封材料，满足以上要求应判为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</si>
  <si>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现浇混凝土面层与突出地面的建筑物、围墙、基础、柱及其他构筑物等交接部位应设置沉降缝；沉降缝、胀缝应全面断开，缝宽20mm～30mm，且应在地面完成后填充柔性嵌缝材料，满足以上要求应判为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</si>
  <si>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厕浴间和有排水（或其他液体）要求的地面面层与相连接的各类面层的标高差应符合设计要求，满足以上要求应判定为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现场检查、查阅试验报告。</t>
    </r>
  </si>
  <si>
    <r>
      <rPr>
        <sz val="12"/>
        <color theme="1"/>
        <rFont val="宋体"/>
        <charset val="134"/>
      </rPr>
      <t>有防水要求的房间未见渗漏问题，防水性能试验全部合格，且试验方法正确、记录详实，应判定为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，当现场检查发现渗漏时应判定为</t>
    </r>
    <r>
      <rPr>
        <b/>
        <sz val="12"/>
        <color theme="1"/>
        <rFont val="宋体"/>
        <charset val="134"/>
      </rPr>
      <t>否定</t>
    </r>
    <r>
      <rPr>
        <sz val="12"/>
        <color theme="1"/>
        <rFont val="宋体"/>
        <charset val="134"/>
      </rPr>
      <t>。
现场核查，并查阅防水材料进场验收记录、复验报告、隐蔽验收记录、性能试验记等。</t>
    </r>
  </si>
  <si>
    <r>
      <rPr>
        <sz val="12"/>
        <color rgb="FF000000"/>
        <rFont val="宋体"/>
        <charset val="134"/>
      </rPr>
      <t>水泥砂浆面层与下层结合牢固，无空鼓、开裂现象，面层表面洁净，无裂纹、脱皮、麻面、起砂等缺陷，坡度符合设计要求，无倒泛水和积水现象。
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现场检查、查阅试验报告。</t>
    </r>
  </si>
  <si>
    <r>
      <rPr>
        <sz val="12"/>
        <color rgb="FF000000"/>
        <rFont val="宋体"/>
        <charset val="134"/>
      </rPr>
      <t>石材、地砖地面铺贴平整、粘接牢固无空鼓，板块排布合理，无局部打磨现象。满足以上要求应判为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</si>
  <si>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不发火地面材料和厚度应符合设计要求，材料和硬化后试件应做不发火性试验。满足以上要求应判为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现场检查、查阅试验报告。</t>
    </r>
  </si>
  <si>
    <r>
      <rPr>
        <sz val="12"/>
        <color rgb="FF000000"/>
        <rFont val="宋体"/>
        <charset val="134"/>
      </rPr>
      <t>木地板地面大面平整、板块拼接严密、变形余量适当、油漆光亮、颜色均匀，行走无杂音，无明显变形，应判为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</si>
  <si>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theme="1"/>
        <rFont val="宋体"/>
        <charset val="134"/>
      </rPr>
      <t>无论何种材质的踢脚线，凸出墙面的厚度均在8-10mm之间，且均匀一致，未见空鼓开裂等质量通病，应判定为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</si>
  <si>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水泥砂浆踢脚线表面平整，无起砂、客观、开裂，应判定为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</si>
  <si>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rgb="FF000000"/>
        <rFont val="宋体"/>
        <charset val="134"/>
      </rPr>
      <t>楼梯宽度、踏步高度、扶手高度、踏步防滑设置、临边栏杆高度、形式等均符合设计要求及规范规定，应判定为</t>
    </r>
    <r>
      <rPr>
        <b/>
        <sz val="12"/>
        <color rgb="FF000000"/>
        <rFont val="宋体"/>
        <charset val="134"/>
      </rPr>
      <t>良好</t>
    </r>
    <r>
      <rPr>
        <sz val="12"/>
        <color rgb="FF000000"/>
        <rFont val="宋体"/>
        <charset val="134"/>
      </rPr>
      <t>，当踏步防滑措施不足时，应判定为</t>
    </r>
    <r>
      <rPr>
        <b/>
        <sz val="12"/>
        <color rgb="FF000000"/>
        <rFont val="宋体"/>
        <charset val="134"/>
      </rPr>
      <t>不足</t>
    </r>
    <r>
      <rPr>
        <sz val="12"/>
        <color rgb="FF000000"/>
        <rFont val="宋体"/>
        <charset val="134"/>
      </rPr>
      <t>，当扶手高度、楼梯宽度、踏步高度不能满足规范规定时，应判定为</t>
    </r>
    <r>
      <rPr>
        <b/>
        <sz val="12"/>
        <color rgb="FF000000"/>
        <rFont val="宋体"/>
        <charset val="134"/>
      </rPr>
      <t>否定</t>
    </r>
    <r>
      <rPr>
        <sz val="12"/>
        <color rgb="FF000000"/>
        <rFont val="宋体"/>
        <charset val="134"/>
      </rPr>
      <t>。
现场核查，查阅设计文件。</t>
    </r>
  </si>
  <si>
    <t>建筑节能</t>
  </si>
  <si>
    <r>
      <rPr>
        <sz val="12"/>
        <color rgb="FF000000"/>
        <rFont val="宋体"/>
        <charset val="134"/>
      </rPr>
      <t>外墙节能：保温层垂直面无错台，线条平直，墙面无整洁、无污染，色泽一致，应判定为</t>
    </r>
    <r>
      <rPr>
        <b/>
        <sz val="12"/>
        <color rgb="FF000000"/>
        <rFont val="宋体"/>
        <charset val="134"/>
      </rPr>
      <t>良好</t>
    </r>
    <r>
      <rPr>
        <sz val="12"/>
        <color rgb="FF000000"/>
        <rFont val="宋体"/>
        <charset val="134"/>
      </rPr>
      <t>；当出现外墙保温系统线条不平直，墙垂直面局部出现错位时，应判定为</t>
    </r>
    <r>
      <rPr>
        <b/>
        <sz val="12"/>
        <color rgb="FF000000"/>
        <rFont val="宋体"/>
        <charset val="134"/>
      </rPr>
      <t>不足</t>
    </r>
    <r>
      <rPr>
        <sz val="12"/>
        <color rgb="FF000000"/>
        <rFont val="宋体"/>
        <charset val="134"/>
      </rPr>
      <t>；当出现外墙保温系统节点处理未采取防裂措施，墙面污染，色泽不一致时，应判定为</t>
    </r>
    <r>
      <rPr>
        <b/>
        <sz val="12"/>
        <color rgb="FF000000"/>
        <rFont val="宋体"/>
        <charset val="134"/>
      </rPr>
      <t>否定</t>
    </r>
    <r>
      <rPr>
        <sz val="12"/>
        <color rgb="FF000000"/>
        <rFont val="宋体"/>
        <charset val="134"/>
      </rPr>
      <t>。
现场查看，查阅资料。</t>
    </r>
  </si>
  <si>
    <r>
      <rPr>
        <sz val="12"/>
        <color rgb="FF000000"/>
        <rFont val="宋体"/>
        <charset val="134"/>
      </rPr>
      <t>地面节能：地面及穿楼地面管道采取隔断热桥保温措施；有防水要求的地面，严寒、寒冷地区建筑首层土壤、地下室外墙等未有采暖措施的墙面等其他节点采取保温措施；地面保温层结合牢固。满足以上要求应判定为</t>
    </r>
    <r>
      <rPr>
        <b/>
        <sz val="12"/>
        <color rgb="FF000000"/>
        <rFont val="宋体"/>
        <charset val="134"/>
      </rPr>
      <t>良好</t>
    </r>
    <r>
      <rPr>
        <sz val="12"/>
        <color rgb="FF000000"/>
        <rFont val="宋体"/>
        <charset val="134"/>
      </rPr>
      <t>；当地面设计有要求时，未采取保温措施应判定为</t>
    </r>
    <r>
      <rPr>
        <b/>
        <sz val="12"/>
        <color rgb="FF000000"/>
        <rFont val="宋体"/>
        <charset val="134"/>
      </rPr>
      <t>否定</t>
    </r>
    <r>
      <rPr>
        <sz val="12"/>
        <color rgb="FF000000"/>
        <rFont val="宋体"/>
        <charset val="134"/>
      </rPr>
      <t>。
查阅设计及施工隐蔽记录。</t>
    </r>
  </si>
  <si>
    <r>
      <rPr>
        <sz val="12"/>
        <color rgb="FF000000"/>
        <rFont val="宋体"/>
        <charset val="134"/>
      </rPr>
      <t>门窗节能：门窗型材及玻璃材质应同化工工程气候、室内外环境等相适应，并符合设计要求，应判定为</t>
    </r>
    <r>
      <rPr>
        <b/>
        <sz val="12"/>
        <color rgb="FF000000"/>
        <rFont val="宋体"/>
        <charset val="134"/>
      </rPr>
      <t>良好</t>
    </r>
    <r>
      <rPr>
        <sz val="12"/>
        <color rgb="FF000000"/>
        <rFont val="宋体"/>
        <charset val="134"/>
      </rPr>
      <t>；未按设计及规范节能要求的门窗，应判定为</t>
    </r>
    <r>
      <rPr>
        <b/>
        <sz val="12"/>
        <color rgb="FF000000"/>
        <rFont val="宋体"/>
        <charset val="134"/>
      </rPr>
      <t>否定</t>
    </r>
    <r>
      <rPr>
        <sz val="12"/>
        <color rgb="FF000000"/>
        <rFont val="宋体"/>
        <charset val="134"/>
      </rPr>
      <t>。
现场查看，查阅设计文件。</t>
    </r>
  </si>
  <si>
    <r>
      <rPr>
        <sz val="12"/>
        <color rgb="FF000000"/>
        <rFont val="宋体"/>
        <charset val="134"/>
      </rPr>
      <t>屋面节能：平、坡屋面工程保温层铺贴方法正确，粘贴固定牢固，应判定为</t>
    </r>
    <r>
      <rPr>
        <b/>
        <sz val="12"/>
        <color rgb="FF000000"/>
        <rFont val="宋体"/>
        <charset val="134"/>
      </rPr>
      <t>良好</t>
    </r>
    <r>
      <rPr>
        <sz val="12"/>
        <color rgb="FF000000"/>
        <rFont val="宋体"/>
        <charset val="134"/>
      </rPr>
      <t>；屋面保温层铺贴未采取固定措施，应判定为</t>
    </r>
    <r>
      <rPr>
        <b/>
        <sz val="12"/>
        <color rgb="FF000000"/>
        <rFont val="宋体"/>
        <charset val="134"/>
      </rPr>
      <t>否定</t>
    </r>
    <r>
      <rPr>
        <sz val="12"/>
        <color rgb="FF000000"/>
        <rFont val="宋体"/>
        <charset val="134"/>
      </rPr>
      <t>。
现场查看，查阅设计文件及施工隐蔽记录。</t>
    </r>
  </si>
  <si>
    <r>
      <rPr>
        <sz val="12"/>
        <color theme="1"/>
        <rFont val="宋体"/>
        <charset val="134"/>
      </rPr>
      <t>室内防水材料复试、室内防水性能试验，</t>
    </r>
    <r>
      <rPr>
        <sz val="12"/>
        <color rgb="FF000000"/>
        <rFont val="宋体"/>
        <charset val="134"/>
      </rPr>
      <t>符合规范规定且记录真实齐全，应判定为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查阅进场材料的验收记录、复验报告等。</t>
    </r>
  </si>
  <si>
    <r>
      <rPr>
        <sz val="12"/>
        <color theme="1"/>
        <rFont val="宋体"/>
        <charset val="134"/>
      </rPr>
      <t>外墙保温各层材料合格证和复试报告检验，外墙保温层拉拔试验，外墙保温厚度检测等符合设计及规范要求，外墙面砖粘接强度试验、</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查阅进场材料的验收记录、复验报告等。</t>
    </r>
  </si>
  <si>
    <r>
      <rPr>
        <sz val="12"/>
        <color theme="1"/>
        <rFont val="宋体"/>
        <charset val="134"/>
      </rPr>
      <t>易燃装饰材料防火，防火材料的合格证等</t>
    </r>
    <r>
      <rPr>
        <sz val="12"/>
        <color rgb="FF000000"/>
        <rFont val="宋体"/>
        <charset val="134"/>
      </rPr>
      <t>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查阅进场材料的验收记录、复验报告等。</t>
    </r>
  </si>
  <si>
    <t>表C-5  屋面工程实体质量评价记录表</t>
  </si>
  <si>
    <r>
      <rPr>
        <sz val="12"/>
        <color theme="1"/>
        <rFont val="宋体"/>
        <charset val="134"/>
      </rPr>
      <t>屋面坡向正确、坡度符合设计要求，应判定为</t>
    </r>
    <r>
      <rPr>
        <b/>
        <sz val="12"/>
        <color theme="1"/>
        <rFont val="宋体"/>
        <charset val="134"/>
      </rPr>
      <t>良好</t>
    </r>
    <r>
      <rPr>
        <sz val="12"/>
        <color theme="1"/>
        <rFont val="宋体"/>
        <charset val="134"/>
      </rPr>
      <t>，否则坡向应判定为</t>
    </r>
    <r>
      <rPr>
        <b/>
        <sz val="12"/>
        <color theme="1"/>
        <rFont val="宋体"/>
        <charset val="134"/>
      </rPr>
      <t>否定</t>
    </r>
    <r>
      <rPr>
        <sz val="12"/>
        <color theme="1"/>
        <rFont val="宋体"/>
        <charset val="134"/>
      </rPr>
      <t>，坡度应判定为</t>
    </r>
    <r>
      <rPr>
        <b/>
        <sz val="12"/>
        <color theme="1"/>
        <rFont val="宋体"/>
        <charset val="134"/>
      </rPr>
      <t>不足</t>
    </r>
    <r>
      <rPr>
        <sz val="12"/>
        <color theme="1"/>
        <rFont val="宋体"/>
        <charset val="134"/>
      </rPr>
      <t>。
现场核查，查阅设计要求。</t>
    </r>
  </si>
  <si>
    <r>
      <rPr>
        <sz val="12"/>
        <color theme="1"/>
        <rFont val="宋体"/>
        <charset val="134"/>
      </rPr>
      <t>屋面未见渗漏、渗漏痕迹或存在明显渗漏隐患，应判定为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现场核查，查阅相关隐蔽工程检查验收记录。</t>
    </r>
  </si>
  <si>
    <r>
      <rPr>
        <sz val="12"/>
        <color rgb="FF000000"/>
        <rFont val="宋体"/>
        <charset val="134"/>
      </rPr>
      <t>屋面排水系统应保持畅通，水落口、檐沟、天沟等处未见堵塞和积水现象，应判定为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</si>
  <si>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水泥砂浆及细石混凝土保护层表面应抹平压光，未见裂纹、脱皮、麻面、起砂等缺陷，应判定为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</si>
  <si>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浅色涂料保护层与防水层粘结牢固，厚薄均匀，涂层表面应平整，未见漏涂，流淌和堆积，应判定为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</si>
  <si>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金属板安装平整、顺滑，板面未见施工残留物；应判定为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</si>
  <si>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rgb="FF000000"/>
        <rFont val="宋体"/>
        <charset val="134"/>
      </rPr>
      <t>檐口线、屋脊线顺直，未见起伏不平现象，应判定为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
现场核查。</t>
    </r>
  </si>
  <si>
    <r>
      <rPr>
        <sz val="12"/>
        <color theme="1"/>
        <rFont val="宋体"/>
        <charset val="134"/>
      </rPr>
      <t>穿过防水层突出屋面的管根、支架根部以及高于屋面的各类墙体根部、设备基础等部位的泛水高度均高于屋面250mm以上，应判定为</t>
    </r>
    <r>
      <rPr>
        <b/>
        <sz val="12"/>
        <color theme="1"/>
        <rFont val="宋体"/>
        <charset val="134"/>
      </rPr>
      <t>良好</t>
    </r>
    <r>
      <rPr>
        <sz val="12"/>
        <color theme="1"/>
        <rFont val="宋体"/>
        <charset val="134"/>
      </rPr>
      <t>，</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现场核查，查阅设计文件。</t>
    </r>
  </si>
  <si>
    <r>
      <rPr>
        <sz val="12"/>
        <color theme="1"/>
        <rFont val="宋体"/>
        <charset val="134"/>
      </rPr>
      <t>屋面变形缝防水构造正确，防水可靠，应判定为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现场核查，查阅设计文件。</t>
    </r>
  </si>
  <si>
    <r>
      <rPr>
        <sz val="12"/>
        <color theme="1"/>
        <rFont val="宋体"/>
        <charset val="134"/>
      </rPr>
      <t>平屋面天沟坡度、坡向正确，沟底平整无积水、无开裂，应判定为</t>
    </r>
    <r>
      <rPr>
        <b/>
        <sz val="12"/>
        <color theme="1"/>
        <rFont val="宋体"/>
        <charset val="134"/>
      </rPr>
      <t>良好</t>
    </r>
    <r>
      <rPr>
        <sz val="12"/>
        <color theme="1"/>
        <rFont val="宋体"/>
        <charset val="134"/>
      </rPr>
      <t>，</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t>
    </r>
  </si>
  <si>
    <r>
      <rPr>
        <sz val="12"/>
        <color theme="1"/>
        <rFont val="宋体"/>
        <charset val="134"/>
      </rPr>
      <t>屋面女儿墙、风井、设备基础等部位的水泥砂浆抹灰面层大面平整，线脚顺直，未见开裂起砂、空鼓等现象，应判定为</t>
    </r>
    <r>
      <rPr>
        <b/>
        <sz val="12"/>
        <color theme="1"/>
        <rFont val="宋体"/>
        <charset val="134"/>
      </rPr>
      <t>良好</t>
    </r>
    <r>
      <rPr>
        <sz val="12"/>
        <color theme="1"/>
        <rFont val="宋体"/>
        <charset val="134"/>
      </rPr>
      <t>，</t>
    </r>
    <r>
      <rPr>
        <sz val="12"/>
        <color rgb="FF000000"/>
        <rFont val="宋体"/>
        <charset val="134"/>
      </rPr>
      <t>出现1-3处不符合，应判定为</t>
    </r>
    <r>
      <rPr>
        <b/>
        <sz val="12"/>
        <color rgb="FF000000"/>
        <rFont val="宋体"/>
        <charset val="134"/>
      </rPr>
      <t>不足</t>
    </r>
    <r>
      <rPr>
        <sz val="12"/>
        <color rgb="FF000000"/>
        <rFont val="宋体"/>
        <charset val="134"/>
      </rPr>
      <t>，出现3处以上不符合应判定为</t>
    </r>
    <r>
      <rPr>
        <b/>
        <sz val="12"/>
        <color rgb="FF000000"/>
        <rFont val="宋体"/>
        <charset val="134"/>
      </rPr>
      <t>否定</t>
    </r>
    <r>
      <rPr>
        <sz val="12"/>
        <color rgb="FF000000"/>
        <rFont val="宋体"/>
        <charset val="134"/>
      </rPr>
      <t>。</t>
    </r>
    <r>
      <rPr>
        <sz val="12"/>
        <color theme="1"/>
        <rFont val="宋体"/>
        <charset val="134"/>
      </rPr>
      <t xml:space="preserve">
现场核查。</t>
    </r>
  </si>
  <si>
    <r>
      <rPr>
        <sz val="12"/>
        <color theme="1"/>
        <rFont val="宋体"/>
        <charset val="134"/>
      </rPr>
      <t>屋面隐蔽工程按区域、标高、构造层分别检查验收，且记录详实、具体应判定为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查阅屋面隐蔽工程验收记录。</t>
    </r>
  </si>
  <si>
    <r>
      <rPr>
        <sz val="12"/>
        <color theme="1"/>
        <rFont val="宋体"/>
        <charset val="134"/>
      </rPr>
      <t>屋面防水、保温材料复验、屋面防水</t>
    </r>
    <r>
      <rPr>
        <sz val="12"/>
        <color rgb="FF000000"/>
        <rFont val="宋体"/>
        <charset val="134"/>
      </rPr>
      <t>性能试验：方法正确，检验试验结果合格，应判定为</t>
    </r>
    <r>
      <rPr>
        <b/>
        <sz val="12"/>
        <color rgb="FF000000"/>
        <rFont val="宋体"/>
        <charset val="134"/>
      </rPr>
      <t>良好</t>
    </r>
    <r>
      <rPr>
        <sz val="12"/>
        <color rgb="FF000000"/>
        <rFont val="宋体"/>
        <charset val="134"/>
      </rPr>
      <t>，若试验方法错误，则应判定为</t>
    </r>
    <r>
      <rPr>
        <b/>
        <sz val="12"/>
        <color rgb="FF000000"/>
        <rFont val="宋体"/>
        <charset val="134"/>
      </rPr>
      <t>不足</t>
    </r>
    <r>
      <rPr>
        <sz val="12"/>
        <color rgb="FF000000"/>
        <rFont val="宋体"/>
        <charset val="134"/>
      </rPr>
      <t>。</t>
    </r>
    <r>
      <rPr>
        <sz val="12"/>
        <color theme="1"/>
        <rFont val="宋体"/>
        <charset val="134"/>
      </rPr>
      <t xml:space="preserve">
查阅屋面蓄水试验/淋水试验记录。</t>
    </r>
  </si>
  <si>
    <t>表C-6  建筑给排水及采暖、通风空调、电梯工程实体质量评价记录表</t>
  </si>
  <si>
    <t>管道
安装</t>
  </si>
  <si>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</si>
  <si>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</si>
  <si>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蒸汽、热水管道补偿器的型号、安装位置及预拉伸量等均符合设计要求，应判定为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现场核查，查阅相关设计文件、物资进场验收文件、产品质保资料等。</t>
    </r>
  </si>
  <si>
    <r>
      <rPr>
        <sz val="12"/>
        <color rgb="FF000000"/>
        <rFont val="宋体"/>
        <charset val="134"/>
      </rPr>
      <t>PVC管道阻火圈等配件符合相关规范的规定，应判定为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查看现场。</t>
    </r>
  </si>
  <si>
    <r>
      <rPr>
        <sz val="12"/>
        <color rgb="FF000000"/>
        <rFont val="宋体"/>
        <charset val="134"/>
      </rPr>
      <t>明装雨水管道牢固、顺直，管卡间距，下端出水口距离地面距离符合规范规定，应判定为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</si>
  <si>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管道穿越楼板、墙体部位套管、封堵均可见（无遮盖），套管长度符合规范要求，套管与管道之间密封处理材料满足防水、绝热等要求，应判定为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</si>
  <si>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
连接</t>
  </si>
  <si>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</si>
  <si>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丝扣连接管道的外露丝数量符合规范规定，外露丝部位防腐油漆涂刷到位，无遗漏，应判定为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</si>
  <si>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丝扣连接、法兰连接、焊接、沟槽连接管道的支、吊架设置的位置合理、间距符合规范规定，固定牢固，应判定为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</si>
  <si>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</si>
  <si>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铜管、不锈钢管焊口清洗、钝化处理完整，无烧蚀痕迹，应判定为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</si>
  <si>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</si>
  <si>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管道支架</t>
  </si>
  <si>
    <r>
      <rPr>
        <sz val="12"/>
        <color rgb="FF000000"/>
        <rFont val="宋体"/>
        <charset val="134"/>
      </rPr>
      <t>蒸汽、热水管道的活动支架安装牢固，支架（支点）偏移方向与管道膨胀方向相反，偏移量经计算确定，并满足管道变形的需要，应判定为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现场核查，查阅设计文件，查阅施工方案。</t>
    </r>
  </si>
  <si>
    <r>
      <rPr>
        <sz val="12"/>
        <color rgb="FF000000"/>
        <rFont val="宋体"/>
        <charset val="134"/>
      </rPr>
      <t>管道支、吊架制作、防腐等规范，未见锈蚀，应判定为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</si>
  <si>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铜管、不锈钢管、塑料管等与角钢、槽钢支架、管卡之间采取绝缘措施，应判定为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</si>
  <si>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管道抗震支、吊架的设置符合设计要求，应判定为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</si>
  <si>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管道涂漆与标识</t>
  </si>
  <si>
    <r>
      <rPr>
        <sz val="12"/>
        <color rgb="FF000000"/>
        <rFont val="宋体"/>
        <charset val="134"/>
      </rPr>
      <t>钢管表面防腐涂层完整，涂刷均匀，应判定为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</si>
  <si>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</si>
  <si>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t>卫生器具</t>
  </si>
  <si>
    <r>
      <rPr>
        <sz val="12"/>
        <color rgb="FF000000"/>
        <rFont val="宋体"/>
        <charset val="134"/>
      </rPr>
      <t>卫生器具安装端正、牢固、附件齐全、功能可靠，应判定为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现场核查，查阅通水、满水试验记录。</t>
    </r>
  </si>
  <si>
    <t>风系统管道</t>
  </si>
  <si>
    <r>
      <rPr>
        <sz val="12"/>
        <color rgb="FF000000"/>
        <rFont val="宋体"/>
        <charset val="134"/>
      </rPr>
      <t>风管标识的颜色、间距等符合设计要求或规范规定，应判定为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</si>
  <si>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风管材料厚度符合规范规定，风管在运行时无明显震动及噪声，应判定为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</si>
  <si>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风管安装牢固，支吊架设置合理，间距、防晃支架设置等符合规范规定，应判定为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</si>
  <si>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风管法兰连接紧密，螺栓方向一致，应判定为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</si>
  <si>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风口安装平整、牢固，与装饰装修协调一致，应判定为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</si>
  <si>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风管与风机之间采用柔性短管连接，短管长度在150～250mm之间，柔性短管安装松紧适度、接口严密、无强制性扭曲，应判定为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</si>
  <si>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防火阀与防火隔断墙之间的风管长度不大于200mm，应判定为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</si>
  <si>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风管穿过需要密闭的防火、防爆墙体或楼板时，设置了厚度不小于1.6mm的钢质防护套管，风管与防护套管之间采用不燃柔性材料封堵严密，应判定为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</si>
  <si>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绝热</t>
  </si>
  <si>
    <r>
      <rPr>
        <sz val="12"/>
        <color rgb="FF000000"/>
        <rFont val="宋体"/>
        <charset val="134"/>
      </rPr>
      <t>绝热层材料、厚度符合设计要求，绝热层完整，无脱落、开裂，应判定为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</si>
  <si>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管道绝热层外观平整，无明显凹凸，应判定为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</si>
  <si>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绝热管道在支架部位有良好的绝热措施，木瓦（条）突出绝热层（木瓦或木条的厚度应大于绝热层厚度），应判定为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</si>
  <si>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管道绝热用木瓦（条）防腐到位，应判定为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</si>
  <si>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管道绝热层金属保护壳连接严密、牢固，应判定为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</si>
  <si>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管道绝热层金属壳制作精细，转弯部位分节制作、安装，应判定为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</si>
  <si>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管道绝热层金属壳安装正确，纵向、横向接缝均顺水搭接，应判定为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</si>
  <si>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管道绝热层金属壳在管道部件位置均采取可拆卸措施，应判定为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</si>
  <si>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设备
安装</t>
  </si>
  <si>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</si>
  <si>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</si>
  <si>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阀门安装的位置、手轮的方向等方便操作，接口及盘根均无渗漏；成排安装时，同一系统、同一型号的阀门安装高度、手轮方向等保持一致，满足以上要求应判定为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</si>
  <si>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水泵吸水口偏心变径管上部平直，若为同心变径时采取了有效的排气措施，应判定为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，但若为消防泵时，应判定为</t>
    </r>
    <r>
      <rPr>
        <b/>
        <sz val="12"/>
        <color rgb="FF000000"/>
        <rFont val="宋体"/>
        <charset val="134"/>
      </rPr>
      <t>否定</t>
    </r>
    <r>
      <rPr>
        <sz val="12"/>
        <color rgb="FF000000"/>
        <rFont val="宋体"/>
        <charset val="134"/>
      </rPr>
      <t>。
现场核查。</t>
    </r>
  </si>
  <si>
    <r>
      <rPr>
        <sz val="12"/>
        <color rgb="FF000000"/>
        <rFont val="宋体"/>
        <charset val="134"/>
      </rPr>
      <t>水泵吸水管段的阀门、过滤器、可曲挠接头之间均采用短管连接，并在短管部位设置支架，应判定为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</si>
  <si>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</si>
  <si>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t>自动喷水
灭火系统</t>
  </si>
  <si>
    <r>
      <rPr>
        <sz val="12"/>
        <color rgb="FF000000"/>
        <rFont val="宋体"/>
        <charset val="134"/>
      </rPr>
      <t>喷洒头安装成排成线，高度一致，应判定为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</si>
  <si>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喷洒头安装距顶棚、水平障碍物的间距符合规范规定，应判定为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</si>
  <si>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当水泵与报警阀组之间的管道采用现场焊接连接时，但报警阀组前安装有过滤器，应判定为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</si>
  <si>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末端试水装置的位置符合设计要求，末端试水装置的阀门、压力表、试水喷嘴等部件的选用符合规范规定，应判定为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</si>
  <si>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报警阀、水力警铃安装规范，报警阀组前、后控制阀均采用信号阀，系统标识清晰，试验、报警排水采取集中、有组织排水，应判定为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</si>
  <si>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水力警铃安装在有人值守的房间或公共区域，有清晰的系统标识，应判定为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</si>
  <si>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消火栓及
水泵接合器</t>
  </si>
  <si>
    <r>
      <rPr>
        <sz val="12"/>
        <color rgb="FF000000"/>
        <rFont val="宋体"/>
        <charset val="134"/>
      </rPr>
      <t>消火栓箱安装规范，标识醒目，箱门开启灵活，开启角度应大于120°，开门见栓，箱内附件齐全、有效，应判定为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</si>
  <si>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水泵接合器的位置符合设计要求及规范规定，且周边无障碍、易接近，接合器靠近消防通道，应判定为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</si>
  <si>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接合器安装高度符合规范规定，安全阀齐全有效，泄压口无堵塞，应判定为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</si>
  <si>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电梯机房</t>
  </si>
  <si>
    <r>
      <rPr>
        <sz val="12"/>
        <color rgb="FF000000"/>
        <rFont val="宋体"/>
        <charset val="134"/>
      </rPr>
      <t>曳引机安装平整、牢固，运行平稳，噪声强度符合规范规定，应判定为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</si>
  <si>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曳引机槽（工字）钢机座等较大金属物体均采取了有效的等电位联结措施，应判定为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</si>
  <si>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起重吊环材料符合设计要求，标识清晰，应判定为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</si>
  <si>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手动盘车工具齐全，使用方便，应判定为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</si>
  <si>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曳引机的正上方无灯具或其他需维护的设备，应判定为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</si>
  <si>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电梯运行</t>
  </si>
  <si>
    <r>
      <rPr>
        <sz val="12"/>
        <color rgb="FF000000"/>
        <rFont val="宋体"/>
        <charset val="134"/>
      </rPr>
      <t>垂直电梯、自动扶梯、自动步道启停平稳，垂直电梯无顿挫感，应判定为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</si>
  <si>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垂直电梯、自动扶梯、自动步道运行时平稳，无明显晃动、抖动，噪声符合规范规定，应判定为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</si>
  <si>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垂直电梯的呼叫反应灵敏，楼层显示正确，平层准确无高差，应判定为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</si>
  <si>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</si>
  <si>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承压锅炉、压力容器等设备，进场时附有制造许可证及许可证附件等资料的有效抄件，应判定为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</si>
  <si>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</si>
  <si>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单机试运转记录齐全，试验全部合格，应判定为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</si>
  <si>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rgb="FF000000"/>
        <rFont val="宋体"/>
        <charset val="134"/>
      </rPr>
      <t>空调系统联合试运行等系统调试记录齐全，调试方法正确，调试结果满足设计要求，应判定为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</si>
  <si>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rgb="FF000000"/>
        <rFont val="宋体"/>
        <charset val="134"/>
      </rPr>
      <t>电梯强制性安全检验合格，应判定为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查阅安全检验报告。</t>
    </r>
  </si>
  <si>
    <t>表C-7  建筑电气工程实体质量评价记录表</t>
  </si>
  <si>
    <t>配电设备</t>
  </si>
  <si>
    <r>
      <rPr>
        <sz val="12"/>
        <color rgb="FF000000"/>
        <rFont val="宋体"/>
        <charset val="134"/>
      </rPr>
      <t>配电间内的电缆沟（夹层）电缆排放整齐、标识齐全，应判定为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</si>
  <si>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配电箱、柜安装端正、排列整齐，应判定为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</si>
  <si>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配电箱、柜的柜体及门接地可靠，应判定为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</si>
  <si>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配电箱、柜内的原理图、断路器隔弧片等图纸、配件齐全，应判定为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</si>
  <si>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配电箱、柜内导线压接牢固、颜色（色标）正确、排列整齐、绑扎成束、标识齐全，导线有足够的预留长度，应判定为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</si>
  <si>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配电箱、柜内PE线和N线均采用汇流排压接，不同回路的N线、PE线均单独压接，应判定为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</si>
  <si>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配电线路</t>
  </si>
  <si>
    <r>
      <rPr>
        <sz val="12"/>
        <color rgb="FF000000"/>
        <rFont val="宋体"/>
        <charset val="134"/>
      </rPr>
      <t>电缆、母线排放整齐、固定牢固，回路标识齐全，应判定为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</si>
  <si>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不同金属导体连接时采取防止发生电化学腐蚀的过渡连接措施，应判定为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</si>
  <si>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梯架、槽盒、母线安装平整、顺直，支架位置正确、间距均匀，固定牢固，防腐涂（镀）层完整，无损坏、污染，应判定为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</si>
  <si>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明敷导管排列顺直、整齐、连接牢固，导管支、吊架（杆）间距均匀，沿墙面敷设导管的管卡、管托配件齐全，应判定为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</si>
  <si>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柔性导管敷设长度符合规范规定，导管完整，无脱落、断裂，柔性导管采用专用配件与设备、硬导管、槽盒连接，应判定为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</si>
  <si>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梯架、槽盒、母线、导管穿越防火隔断墙、楼板时的防火封堵措施合理，封堵严密，应判定为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</si>
  <si>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照明</t>
  </si>
  <si>
    <r>
      <rPr>
        <sz val="12"/>
        <color rgb="FF000000"/>
        <rFont val="宋体"/>
        <charset val="134"/>
      </rPr>
      <t>灯具的布置与装饰装修协调一致、排列整齐、安装牢固，灯具表面干净整洁无污染，应判定为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</si>
  <si>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PE线在插座间无串接现象，相线、中性线亦并联供电，应判定为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</si>
  <si>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开关、插座位置正确，安装端正、牢固，成排安装时应高度一致，应判定为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</si>
  <si>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防雷、接地及等电位联结</t>
  </si>
  <si>
    <r>
      <rPr>
        <sz val="12"/>
        <color rgb="FF000000"/>
        <rFont val="宋体"/>
        <charset val="134"/>
      </rPr>
      <t>接闪器（针、带、线、网）安装位置正确，防雷引下线连接可靠，表面及焊接处无锈蚀现象，紧固连接配件齐全、无松动，对建筑物及屋顶设备等可提供有效保护，应判定为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</si>
  <si>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总等电位联结（MEB）、局部等电位联结（LEB）、辅助等电位联结（SEB）符合设计要求，端子箱内的连接导体回路标识清晰，外部端子点标识正确，应判定为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现场核查，查阅设计文件、隐蔽工程验收记录。</t>
    </r>
  </si>
  <si>
    <r>
      <rPr>
        <sz val="12"/>
        <color rgb="FF000000"/>
        <rFont val="宋体"/>
        <charset val="134"/>
      </rPr>
      <t>梯架、槽盒的首、末端与保护导体可靠连接，跨接连接规范，爪形垫片、防松措施等齐全有效，应判定为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</si>
  <si>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沿墙敷设的接地干线固定牢固、敷设顺直，距离墙面、地面的距离符合规范规定，表面的色标符合规范规定，应判定为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</si>
  <si>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</si>
  <si>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接闪器与防雷引下结必须采用焊接或卡接器连接，防雷引下钱与接地装置必须采用焊接或螺栓连接。焊接时搭接长度符合规范要求、焊接处防腐完好，螺栓固定时固定牢固、防松零件齐全。符合以上要求应判定为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</si>
  <si>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</si>
  <si>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国家规定强制认证的电工产品有强制认证证书的有效抄件，应判定为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查阅电工产品强制认证证书。</t>
    </r>
  </si>
  <si>
    <r>
      <rPr>
        <sz val="12"/>
        <color theme="1"/>
        <rFont val="宋体"/>
        <charset val="134"/>
      </rPr>
      <t>材料、配件、器具、设备的进场检验合格，进场检验数量、方法等符合规范规定，进场检验记录齐全，应判定为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</si>
  <si>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</si>
  <si>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表C-8  钢结构安装工程实体质量评价记录表</t>
  </si>
  <si>
    <t>柱脚安装</t>
  </si>
  <si>
    <r>
      <rPr>
        <sz val="12"/>
        <color theme="1"/>
        <rFont val="宋体"/>
        <charset val="134"/>
      </rPr>
      <t>地脚螺栓安装要垂直，每个柱脚版的螺栓安装高度要一致，螺栓的螺纹要露出螺母1~3扣并涂油脂保护；二次灌浆时要支模板并抹规整；满足以上要求应判定为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</si>
  <si>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构件尺寸、螺孔位置、安装轴线应准确；构件安装应横平竖直。满足以上要求应判定为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</si>
  <si>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焊缝表面质量等级要求二级及以上，不得有裂纹、电弧擦伤、表面气孔、表面夹渣，满足以上要求应判定为</t>
    </r>
    <r>
      <rPr>
        <b/>
        <sz val="12"/>
        <color theme="1"/>
        <rFont val="宋体"/>
        <charset val="134"/>
      </rPr>
      <t>良好</t>
    </r>
    <r>
      <rPr>
        <sz val="12"/>
        <color theme="1"/>
        <rFont val="宋体"/>
        <charset val="134"/>
      </rPr>
      <t>，现场检查发现未焊满、根部收缩、咬边、接头不良缺陷时，出现1-3处不符合，应判定为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</si>
  <si>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永久性普通螺栓紧固应牢固、可靠，外露丝扣不应少于2扣；连接摩擦面应保持干燥，除设计要求外摩擦面不应涂漆；高强度螺栓连接副终拧后，螺栓丝扣外露应为2扣～3扣，其中允许有10%的螺栓丝扣外露l扣或4扣。扭剪型高强度螺栓连接副终拧后，除因构造原因无法使用专用扳手终拧掉梅花头者外，未在终拧中拧掉梅花头的螺栓数不应大于该节点螺栓数的5%；高强度螺栓穿入方向一致。</t>
    </r>
    <r>
      <rPr>
        <sz val="12"/>
        <color theme="1"/>
        <rFont val="宋体"/>
        <charset val="134"/>
      </rPr>
      <t>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t>
    </r>
    <r>
      <rPr>
        <sz val="12"/>
        <color rgb="FF000000"/>
        <rFont val="宋体"/>
        <charset val="134"/>
      </rPr>
      <t xml:space="preserve">
现场检查。</t>
    </r>
  </si>
  <si>
    <r>
      <rPr>
        <sz val="12"/>
        <color rgb="FF000000"/>
        <rFont val="宋体"/>
        <charset val="134"/>
      </rPr>
      <t>开孔应机械制孔，若采用气割后，孔壁应打磨圆滑，应无裂纹和大于1mm的缺棱；焊接H型钢的翼缘板拼接缝和腹板拼接缝的间距不宜小于200mm。满足以上要求应判定为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</si>
  <si>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t>平台、梯子安装</t>
  </si>
  <si>
    <r>
      <rPr>
        <sz val="12"/>
        <color theme="1"/>
        <rFont val="宋体"/>
        <charset val="134"/>
      </rPr>
      <t>钢平台底板铺装不应搭接，相邻钢板上表面高度差不应大于4mm，踢脚板宜采用不小于100mm×2mm的钢板制造，安装时踢脚板应与梯子边梁围焊；防护栏杆不应有歪斜、扭曲、变形及其他缺陷。满足以上要求应判定为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</si>
  <si>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钢平台底板铺装不应随意开孔，若必须开孔，开孔后要对开孔处进行补强或保护，防止因开孔造成平台强度降低和安全性降低，满足以上要求应判定为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</si>
  <si>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钢梯、栏杆构件尺寸、间距正确无明显变形，扶手应打磨光滑，满足以上要求应判定为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</si>
  <si>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材料产品合格证，复检报告，质量证明文件齐全应判定为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</si>
  <si>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。缺少1-3项施工记录为</t>
    </r>
    <r>
      <rPr>
        <b/>
        <sz val="12"/>
        <color rgb="FF000000"/>
        <rFont val="宋体"/>
        <charset val="134"/>
      </rPr>
      <t>不足</t>
    </r>
    <r>
      <rPr>
        <sz val="12"/>
        <color rgb="FF000000"/>
        <rFont val="宋体"/>
        <charset val="134"/>
      </rPr>
      <t>，若缺少3项以上的施工记录对工程质量无法进行确认时，应判定为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</si>
  <si>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</si>
  <si>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</si>
  <si>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表C-9  动设备安装工程实体质量评价记录表</t>
  </si>
  <si>
    <t>地脚螺栓</t>
  </si>
  <si>
    <r>
      <rPr>
        <sz val="12"/>
        <color rgb="FF000000"/>
        <rFont val="宋体"/>
        <charset val="134"/>
      </rPr>
      <t>地脚螺栓上的油污和氧化皮等应清除干净，螺纹部分应涂上油脂；螺母与垫圈、垫圈与设备底座间的接触均应紧密；拧紧螺母后、螺栓应露出螺母，其露出的长度宜为2～4个螺距。满足以上要求应判定为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</si>
  <si>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t>二次灌浆</t>
  </si>
  <si>
    <r>
      <rPr>
        <sz val="12"/>
        <color rgb="FF000000"/>
        <rFont val="宋体"/>
        <charset val="134"/>
      </rPr>
      <t>二次灌浆层应严密、美观，棱角分明不污染设备；设备底座边缘外灌浆层上表面应抹成内高外低的微斜面。满足以上要求应判定为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</si>
  <si>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t>设备安装</t>
  </si>
  <si>
    <r>
      <rPr>
        <sz val="12"/>
        <color rgb="FF000000"/>
        <rFont val="宋体"/>
        <charset val="134"/>
      </rPr>
      <t>机械设备各连接部件牢固不应有松动；各结合面应无渗漏；转子及各部件运转应正常，不得有异常响声和摩擦现象。满足以上要求应判定为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</si>
  <si>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r>
      <rPr>
        <sz val="12"/>
        <color rgb="FF000000"/>
        <rFont val="宋体"/>
        <charset val="134"/>
      </rPr>
      <t>与机械设备连接的管路应有独立、牢固的支承；机械设备进出口管道变径时，其长度不应小于管径差的5倍～7倍。满足以上要求应判定为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</si>
  <si>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液压、气动、润滑系统管路无泄露；气动系统的支管宜从主管的顶部引出；润滑油系统的回油管道应坡向油箱方向；软管与管接头的连接处，应有一段直管段，其长度不应小于管子外径的6倍。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</si>
  <si>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机械设备上的检测、控制仪表等的电缆、管线的安装,不应妨碍轴承、密封和风机内部零部件的拆卸；各连接管路、接头及连接处应密封、无泄漏。泄放的气体和液体应回收或引放到安全处。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</si>
  <si>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机械设备本体运行运转正常，无泄漏、噪音、震动值在规范范围内。满足以上要求应判定为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</si>
  <si>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设备产品合格证，质量证明文件等文件齐全，应判定为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查阅设备产品合格证，质量证明文件等资料。</t>
    </r>
  </si>
  <si>
    <r>
      <rPr>
        <sz val="12"/>
        <color theme="1"/>
        <rFont val="宋体"/>
        <charset val="134"/>
      </rPr>
      <t>设备基础交接资料齐全，数据详实、具体。应判定为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t>
    </r>
  </si>
  <si>
    <r>
      <rPr>
        <sz val="12"/>
        <color theme="1"/>
        <rFont val="宋体"/>
        <charset val="134"/>
      </rPr>
      <t>设备开箱检查、清洗、找正、安装、调试、试运施工记录完整、真实、准确、符合规范要求，应判定为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查阅设备安装过程控制施工记录。</t>
    </r>
  </si>
  <si>
    <r>
      <rPr>
        <sz val="12"/>
        <color rgb="FF000000"/>
        <rFont val="宋体"/>
        <charset val="134"/>
      </rPr>
      <t>隐蔽工程验收记录检查内容全面，记录详实、具体，应判定为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。当隐蔽验收记录缺失，无法判断隐蔽工程内容及质量时，应判定为</t>
    </r>
    <r>
      <rPr>
        <b/>
        <sz val="12"/>
        <color rgb="FF000000"/>
        <rFont val="宋体"/>
        <charset val="134"/>
      </rPr>
      <t>否定</t>
    </r>
    <r>
      <rPr>
        <sz val="12"/>
        <color rgb="FF000000"/>
        <rFont val="宋体"/>
        <charset val="134"/>
      </rPr>
      <t>。
查阅隐蔽工程验收记录。</t>
    </r>
  </si>
  <si>
    <r>
      <rPr>
        <sz val="12"/>
        <color theme="1"/>
        <rFont val="宋体"/>
        <charset val="134"/>
      </rPr>
      <t>附属设施安装、焊接记录和原材料复检资料齐全，数据详实、具体。</t>
    </r>
    <r>
      <rPr>
        <sz val="12"/>
        <color rgb="FF000000"/>
        <rFont val="宋体"/>
        <charset val="134"/>
      </rPr>
      <t>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查阅附属设施安装、焊接记录和原材料复验报告。</t>
    </r>
  </si>
  <si>
    <r>
      <rPr>
        <sz val="12"/>
        <color theme="1"/>
        <rFont val="宋体"/>
        <charset val="134"/>
      </rPr>
      <t>质量控制点检查资料齐全，应判定为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查阅质量控制点检查资料。</t>
    </r>
  </si>
  <si>
    <r>
      <rPr>
        <sz val="12"/>
        <color theme="1"/>
        <rFont val="宋体"/>
        <charset val="134"/>
      </rPr>
      <t>设备交接资料符合规范要求，应判定为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查阅分部工程验收记录。</t>
    </r>
  </si>
  <si>
    <r>
      <rPr>
        <sz val="12"/>
        <color rgb="FF000000"/>
        <rFont val="宋体"/>
        <charset val="134"/>
      </rPr>
      <t>质量验收记录齐全，验收合格，起重机械设备安装告知、监督检验证书齐全，建设单位（监理）同意验收意见明确，应判定为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查阅分部工程验收记录。</t>
    </r>
  </si>
  <si>
    <t>表C-10  静设备安装工程实体质量评价记录表</t>
  </si>
  <si>
    <r>
      <rPr>
        <sz val="12"/>
        <color theme="1"/>
        <rFont val="宋体"/>
        <charset val="134"/>
      </rPr>
      <t>奥氏体不锈钢制设备、钛和钛合金制设备、锆和锆合金制设备、铝和铝合金制设备应与碳钢隔离；钛和钛合金制设备、锆和锆合金制设备、铝和铝合金制设备及低温设备不得有表面擦伤；已进行热处理的设备不得有电弧损伤。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</si>
  <si>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地脚螺栓应垂直、紧固；地脚螺栓的螺纹应无损坏、无锈蚀，且应有保护措施。地脚螺栓的螺母齐全，锁紧螺母与螺母、螺母与垫圈、垫圈与设备底座间的接触应良好。紧固后螺纹露出螺母不应少于 2个螺距。螺纹外露部分应涂防锈脂。满足以上要求应判定为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</si>
  <si>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二次灌浆层应严密、美观，棱角分明不污染设备；设备底座边缘外灌浆层上表面应抹成内高外低的微斜面。满足以上要求应判定为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</si>
  <si>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设备安装位置应精准，安装的中心线位置、标高、方位、铅垂度的允许偏差应符合规范要求。满足以上要求应判定为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现场检查，查阅安装记录。</t>
    </r>
  </si>
  <si>
    <r>
      <rPr>
        <sz val="12"/>
        <color theme="1"/>
        <rFont val="宋体"/>
        <charset val="134"/>
      </rPr>
      <t>设备本体及连接密封面无跑冒滴漏现象。满足以上要求应判定为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</si>
  <si>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卧式设备滑动端安装应符合规范要求，保证设备运行时滑动端能自由滑动，满足以上要求应判定为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</si>
  <si>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调试后的安全阀应加铅封，把放空管引向安全地方；安全阀、防爆片安装，压力表、温度计、视镜、操纵阀安装，符合规范要求。满足以上要求应判定为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</si>
  <si>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rgb="FF000000"/>
        <rFont val="宋体"/>
        <charset val="134"/>
      </rPr>
      <t>附件（梯子、平台、栏杆）制作美观，栏杆、扶手平滑，护脚板完整牢靠，标记明显，安全合理。满足以上要求应判定为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</si>
  <si>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theme="1"/>
        <rFont val="宋体"/>
        <charset val="134"/>
      </rPr>
      <t>土建与安装工序交接资料齐全，数据详实、具体。应判定为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t>
    </r>
  </si>
  <si>
    <r>
      <rPr>
        <sz val="12"/>
        <color theme="1"/>
        <rFont val="宋体"/>
        <charset val="134"/>
      </rPr>
      <t>设备开箱检查、清洗、找正、安装、试验施工记录完整、真实、准确，应判定为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查阅设备安装过程控制施工记录。</t>
    </r>
  </si>
  <si>
    <r>
      <rPr>
        <sz val="12"/>
        <color theme="1"/>
        <rFont val="宋体"/>
        <charset val="134"/>
      </rPr>
      <t>设备组对、拼装记录允许偏差应符合规范要求，数据详实、具体。</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查阅设备组对、拼装记录。</t>
    </r>
  </si>
  <si>
    <r>
      <rPr>
        <sz val="12"/>
        <color theme="1"/>
        <rFont val="宋体"/>
        <charset val="134"/>
      </rPr>
      <t>钢制圆筒形设备和塔类设备的内件（支撑圈、梁、阀、管、翼板、塔盘、填料和衬里等）施工记录、清洁度检查记录齐全、</t>
    </r>
    <r>
      <rPr>
        <sz val="12"/>
        <color rgb="FF000000"/>
        <rFont val="宋体"/>
        <charset val="134"/>
      </rPr>
      <t>数据详实、具体。应判定为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查阅内件施工记录和清洁度检查记录。</t>
    </r>
  </si>
  <si>
    <r>
      <rPr>
        <sz val="12"/>
        <color rgb="FF000000"/>
        <rFont val="宋体"/>
        <charset val="134"/>
      </rPr>
      <t>质量验收记录齐全，验收合格，压力容器安装告知、监督检验证书齐全，建设单位（监理）同意验收意见明确，应判定为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查阅单位工程验收记录。</t>
    </r>
  </si>
  <si>
    <r>
      <rPr>
        <sz val="12"/>
        <color theme="1"/>
        <rFont val="宋体"/>
        <charset val="134"/>
      </rPr>
      <t>质量控制点检查资料</t>
    </r>
    <r>
      <rPr>
        <sz val="12"/>
        <color rgb="FF000000"/>
        <rFont val="宋体"/>
        <charset val="134"/>
      </rPr>
      <t>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t>
    </r>
    <r>
      <rPr>
        <sz val="12"/>
        <color theme="1"/>
        <rFont val="宋体"/>
        <charset val="134"/>
      </rPr>
      <t xml:space="preserve">
查阅质量控制点检查资料。</t>
    </r>
  </si>
  <si>
    <r>
      <rPr>
        <sz val="12"/>
        <color theme="1"/>
        <rFont val="宋体"/>
        <charset val="134"/>
      </rPr>
      <t>设备交接资料符合规范要求，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查阅交工资料。</t>
    </r>
  </si>
  <si>
    <t>表C-11  工艺管道安装工程实体质量评价记录表</t>
  </si>
  <si>
    <r>
      <rPr>
        <sz val="12"/>
        <color theme="1"/>
        <rFont val="宋体"/>
        <charset val="134"/>
      </rPr>
      <t>管子、管件、法兰、阀门标识清晰完整，合金钢管道材质有标注，满足应判定为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现场检查，查阅设计文件、施工方案、材料进场记录等。</t>
    </r>
  </si>
  <si>
    <r>
      <rPr>
        <sz val="12"/>
        <color theme="1"/>
        <rFont val="宋体"/>
        <charset val="134"/>
      </rPr>
      <t>管道法兰、焊缝及其他连接件的设置便于检修，并不得紧贴墙壁、楼板或管架；当管道穿越道路、墙体、楼板或构筑物时，应加设套管或砌筑涵洞进行保护，管道与套管之间的间隙均应一致，在套管内的管段不应有焊缝存在，管子与套管的间隙有不燃烧的软质材料填满，套管与管道之间密封处理，密封材料满足防水、绝热等要求，满足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</si>
  <si>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管线安装位置应精准，做到横平竖直，安装的坐标、标高、平直度、铅垂度应符合规范要求，交叉管的外壁或成排管线之间应间隙一致。满足以上要求应判定为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</si>
  <si>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Calibri"/>
        <charset val="161"/>
      </rPr>
      <t>Π</t>
    </r>
    <r>
      <rPr>
        <sz val="12"/>
        <color theme="1"/>
        <rFont val="宋体"/>
        <charset val="134"/>
      </rPr>
      <t>形膨胀弯管铅垂安装时，应设置排气及疏水装置；水平安装时，平行臂应与管道坡度相同，两垂直臂应平行；管道跨越建筑变形缝时采取有效的补偿措施；有热位移的管道补偿器的型号、安装位置及预拉伸量等均符合设计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，无排气及疏水装置应判定为</t>
    </r>
    <r>
      <rPr>
        <b/>
        <sz val="12"/>
        <color theme="1"/>
        <rFont val="宋体"/>
        <charset val="134"/>
      </rPr>
      <t>否定</t>
    </r>
    <r>
      <rPr>
        <sz val="12"/>
        <color theme="1"/>
        <rFont val="宋体"/>
        <charset val="134"/>
      </rPr>
      <t>。</t>
    </r>
    <r>
      <rPr>
        <sz val="12"/>
        <color theme="1"/>
        <rFont val="Calibri"/>
        <charset val="134"/>
      </rPr>
      <t xml:space="preserve">
</t>
    </r>
    <r>
      <rPr>
        <sz val="12"/>
        <color theme="1"/>
        <rFont val="宋体"/>
        <charset val="134"/>
      </rPr>
      <t>现场检查。</t>
    </r>
  </si>
  <si>
    <r>
      <rPr>
        <sz val="12"/>
        <color theme="1"/>
        <rFont val="宋体"/>
        <charset val="134"/>
      </rPr>
      <t>水平安装的坡向正确，坡度符合规范规定，满足应判定为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现场检查。</t>
    </r>
  </si>
  <si>
    <r>
      <rPr>
        <sz val="12"/>
        <color theme="1"/>
        <rFont val="宋体"/>
        <charset val="134"/>
      </rPr>
      <t>管道焊接射线探伤质量达到优良等级（焊接一次合格率＞96%），管道焊缝表面不得有裂纹、气孔、夹渣、未焊满缺陷，满足以上要求应判定为</t>
    </r>
    <r>
      <rPr>
        <b/>
        <sz val="12"/>
        <color theme="1"/>
        <rFont val="宋体"/>
        <charset val="134"/>
      </rPr>
      <t>良好</t>
    </r>
    <r>
      <rPr>
        <sz val="12"/>
        <color theme="1"/>
        <rFont val="宋体"/>
        <charset val="134"/>
      </rPr>
      <t>，存在飞溅、焊瘤、药皮判定为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</si>
  <si>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有耐蚀、洁净、美观要求的奥氏体不锈钢焊缝应进行酸洗、钝化处理。酸洗后的不锈钢表面不得有残留酸洗液，不得有颜色不均匀的斑痕。满足要求应判定为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</si>
  <si>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rgb="FF000000"/>
        <rFont val="宋体"/>
        <charset val="134"/>
      </rPr>
      <t>水平安装的阀门应设有支座或支架，纵向或倾斜安装的阀门应牢固安全，阀门安装的标高、位置；阀门安装的介质流向，应与阀门的指示标记一致；阀门手轮开关灵活，操作平台高度适宜，</t>
    </r>
    <r>
      <rPr>
        <sz val="12"/>
        <color theme="1"/>
        <rFont val="宋体"/>
        <charset val="134"/>
      </rPr>
      <t>便于操作。</t>
    </r>
    <r>
      <rPr>
        <sz val="12"/>
        <color rgb="FF000000"/>
        <rFont val="宋体"/>
        <charset val="134"/>
      </rPr>
      <t>应符合设计和规范要求。满足应判定为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</si>
  <si>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安全阀应垂直安装，经最终调校合格后应铅封，满足应判定为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现场检查，核查安全阀调校报告。</t>
    </r>
  </si>
  <si>
    <r>
      <rPr>
        <sz val="12"/>
        <color rgb="FF000000"/>
        <rFont val="宋体"/>
        <charset val="134"/>
      </rPr>
      <t>管道的支、吊架</t>
    </r>
    <r>
      <rPr>
        <sz val="12"/>
        <color theme="1"/>
        <rFont val="宋体"/>
        <charset val="134"/>
      </rPr>
      <t>（固定和滑动支吊架、弹簧支吊架等）</t>
    </r>
    <r>
      <rPr>
        <sz val="12"/>
        <color rgb="FF000000"/>
        <rFont val="宋体"/>
        <charset val="134"/>
      </rPr>
      <t>设置位置合理、构造、间距符合规范规定，结构型式正确，支架安装牢固，满足应判定为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，如有活动支架做成固定支架或固定支架没有固定，应判定为</t>
    </r>
    <r>
      <rPr>
        <b/>
        <sz val="12"/>
        <color rgb="FF000000"/>
        <rFont val="宋体"/>
        <charset val="134"/>
      </rPr>
      <t>否定</t>
    </r>
    <r>
      <rPr>
        <sz val="12"/>
        <color rgb="FF000000"/>
        <rFont val="宋体"/>
        <charset val="134"/>
      </rPr>
      <t>。
现场检查。</t>
    </r>
  </si>
  <si>
    <r>
      <rPr>
        <sz val="12"/>
        <color rgb="FF000000"/>
        <rFont val="宋体"/>
        <charset val="134"/>
      </rPr>
      <t>无热位移的管道吊架其吊杆应垂直安装，有热位移的管道吊架其吊点应设在位移的相反方向，按位移值的1/2偏位安装，两根热位移方向相反或位移值不等的管道不得同时使用同一吊杆；导向支架或滑动支架的滑动面应洁净平整，不得有歪斜和卡涩现象，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现场检查，查阅设计文件，查阅施工方案。</t>
    </r>
  </si>
  <si>
    <r>
      <rPr>
        <sz val="12"/>
        <color rgb="FF000000"/>
        <rFont val="宋体"/>
        <charset val="134"/>
      </rPr>
      <t>铜管、不锈钢管与角钢、槽钢支架、管卡之间采取隔离措施；铜法兰、不锈钢法兰与普通钢质螺栓之间采取隔离措施。满足以上要求应判定为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</si>
  <si>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管道支、吊架制作、防腐等规范，未见锈蚀，满足应判定为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</si>
  <si>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有静电接地要求的管道每对法兰或螺纹接头间应设导线跨接；管道系统应采取措施或设两处接地引线；不锈钢管和钛管道，导线跨接或接地引线不得与钛管道及不锈钢管道直接焊接，应采用与管材相同材料的接地板过渡。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</si>
  <si>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法兰接头装配和法兰连接的阀门，应使用同一规格螺栓，安装方向应一致；螺栓紧固后应与法兰紧贴，不得有楔缝；需加垫圈时，每个螺栓不应超过一个；所有螺母应全部拧入螺栓，任何情况下，螺母上未完全啮合的螺纹应不大于1个螺距；法兰连接管道的法兰密封垫片齐全，垫片种类、厚度选择正确，一对法兰密封面间只允许使用一个垫片；法兰连接螺栓无污染（连接后螺杆、螺帽均不得涂刷油漆）；管道连接严密、可靠，未见接口渗漏，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</si>
  <si>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工艺管道连接</t>
  </si>
  <si>
    <r>
      <rPr>
        <sz val="12"/>
        <color rgb="FF000000"/>
        <rFont val="宋体"/>
        <charset val="134"/>
      </rPr>
      <t>阀门与管道连接的位置、标高、同心度，应符合规范要求。满足应判定为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</si>
  <si>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地下管网安装</t>
  </si>
  <si>
    <r>
      <rPr>
        <sz val="12"/>
        <color rgb="FF000000"/>
        <rFont val="宋体"/>
        <charset val="134"/>
      </rPr>
      <t>阀门外观零部件应齐全完好，填料函无渗漏；传动装置及操作机构应动作灵活、可靠、无卡涩，满足应判定为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</si>
  <si>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给水（排水）井室的井盖、井圈齐全，已用水泥砂浆砌筑抹光；设计文件无规定时，在道路上的井盖应与路面平齐，在非道路上的井盖，应高出设计地面50mm～100mm，并在井口周围作坡度为2%的护坡。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</si>
  <si>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室外给水井、排水井等用的井盖不得混用，重型与轻型井盖不得混用。满足应判定为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</si>
  <si>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当管道穿越道路、墙体、楼板或构筑物时，应加设套管或砌筑涵洞进行保护，管道与套管之间的间隙均应一致，在套管内的管段不应有焊缝存在，管子与套管的间隙有不燃烧的软质材料填满，套管与管道之间密封处理，密封材料满足防水、绝热等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</si>
  <si>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明装雨水管道牢固、顺直，管卡间距符合规范规定，顶端采用接水斗与屋面雨水斗连接，且上部雨水斗下边沿与下部接水斗的上边缘基本齐平，在中间转弯部位采用135°弯头，并采用接水斗将管道断开，下端出水口距离地面（或大屋面）的距离符合规范规定，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</si>
  <si>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丝扣连接管道连接处的外露麻丝、生料带等全部清理干净，无任何残留，外露丝数量符合规范规定，外露丝部位防腐油漆涂刷到位，无遗漏，满足以上要求应判定为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</si>
  <si>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法兰连接的阀门，应使用同一规格的螺栓，对称均匀，松紧适度，紧固后外露螺纹应为1-2扣，螺栓无污染（连接后螺杆、螺帽均不得涂刷油漆），满足应判定为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</si>
  <si>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管道标识</t>
  </si>
  <si>
    <r>
      <rPr>
        <sz val="12"/>
        <color rgb="FF000000"/>
        <rFont val="宋体"/>
        <charset val="134"/>
      </rPr>
      <t>压力表、安全阀、自动排气阀校验标签齐全完好，均在有效期内。满足应判定为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</si>
  <si>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各种管道标明信息完整，流向、用途及输送目的地的标识清晰；管道标识的颜色、间距等符合设计要求或规范规定，满足应判定为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</si>
  <si>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各种材料的规格、型号均符合设计要求，合格证、产品质量证明书等文件齐全、有效，应判定为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查阅合格证、产品质量证明书、检验报告、复验报告等资料。</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</si>
  <si>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</si>
  <si>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压力管道元件进场时附有制造监督检验报告等资料的有效抄件，应判定为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查阅压力管道元件出厂检验资料。</t>
    </r>
  </si>
  <si>
    <r>
      <rPr>
        <sz val="12"/>
        <color rgb="FF000000"/>
        <rFont val="宋体"/>
        <charset val="134"/>
      </rPr>
      <t>管道焊接工艺评定、焊工一览表及焊工合格证、焊接记录、无损检测报告、热处理曲线及报告、硬度报告齐全，应判定为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查阅焊接工艺评定报告、焊接记录、无损检测报告、热处理曲线及报告、硬度报告等资料。</t>
    </r>
  </si>
  <si>
    <r>
      <rPr>
        <sz val="12"/>
        <color rgb="FF000000"/>
        <rFont val="宋体"/>
        <charset val="134"/>
      </rPr>
      <t>管道强度试验记录、严密性试验记录、冲洗记录齐全，应判定为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</si>
  <si>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r>
      <rPr>
        <sz val="12"/>
        <color rgb="FF000000"/>
        <rFont val="宋体"/>
        <charset val="134"/>
      </rPr>
      <t>压力管道施工告知、监督检验证书（含管道数据表、压力管道监督检验报告）和压力管道安装质量保证体系建立、运行等资料齐全，应判定为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查阅压力管道监督检验证书质量保证体系运行资料（含管道数据表、压力管道监督检验报告）。</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</si>
  <si>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</si>
  <si>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查阅分部、单位工程验收记录及工程竣工验收证书。</t>
    </r>
  </si>
  <si>
    <t>表C-12  储罐及非标设备制安工程实体质量评价记录表</t>
  </si>
  <si>
    <t>圆筒形钢制储罐及非标设备制安</t>
  </si>
  <si>
    <r>
      <rPr>
        <sz val="12"/>
        <color theme="1"/>
        <rFont val="宋体"/>
        <charset val="134"/>
      </rPr>
      <t>基础复验合格，基础中心标高、直径、中心轴线偏差、表面高差、沥青砂层表面平整度等几何尺寸偏差符合要求。有地脚螺栓的，地脚螺栓上的油污和氧化皮等应清除干净，螺纹部分应涂上油脂；螺母与垫圈、垫圈与设备底座间的接触均应紧密；拧紧螺母后、螺栓应露出螺母，其露出的长度宜为2～3个螺距。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</si>
  <si>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储罐罐体高度、垂直度、罐壁焊缝棱角度和罐壁的局部凹凸变形、罐底圈水平半径应符合设计和规范要求。罐底、罐顶无明显变形，局部凹凸变形符合要求。固定顶成型美观。储罐及附件标识应该完整准确，不能有硬印标记。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</si>
  <si>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储罐防腐涂料外观应平整、颜色一致，无漏涂、泛锈、气泡、流挂、皱皮、咬底、剥落、开裂等缺陷。漆膜厚度符合设计要求。满足以上要求应判定为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</si>
  <si>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储罐及附件的保温壳制作美观、密封，方便维修与恢复。符合以上要求应判定为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</si>
  <si>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球罐安装</t>
  </si>
  <si>
    <r>
      <rPr>
        <sz val="12"/>
        <color theme="1"/>
        <rFont val="宋体"/>
        <charset val="134"/>
      </rPr>
      <t>检查施工单位需获得球形储罐现场组焊许可，建立压力容器质量管理体系。现场开工前要对施工所在地的市场监督管理部门进行告知。符合以上要求应判定为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检查施工单位资质许可证、质保体系建立文件、特种设备告知书。</t>
    </r>
  </si>
  <si>
    <r>
      <rPr>
        <sz val="12"/>
        <color theme="1"/>
        <rFont val="宋体"/>
        <charset val="134"/>
      </rPr>
      <t>地脚螺栓上的油污和氧化皮等应清除干净，螺纹部分应涂上油脂；螺母与垫圈、垫圈与设备底座间的接触均应紧密；拧紧螺母后、螺栓应露出螺母，其露出的长度宜为2～3个螺距。满足以上要求应判定为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</si>
  <si>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支柱高度、垂直度，焊缝宽度、余高、棱角度和罐体直径偏差符合设计和规范要求，罐体成型美观，无凹凸。罐体及附件标识应该完整准确，不能有硬印标记。满足以上要求应判定为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</si>
  <si>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罐体防腐涂料外观应平整、颜色一致，无漏涂、泛锈、气泡、流挂、皱皮、咬底、剥落、开裂等缺陷。满足以上要求应判定为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</si>
  <si>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罐体绝热制作美观、均匀、密封、无开裂等瑕疵，方便维修与恢复。符合以上要求应判定为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</si>
  <si>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rgb="FF000000"/>
        <rFont val="宋体"/>
        <charset val="134"/>
      </rPr>
      <t>施工方案、技术交底记录齐全，符合要求应判定为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</si>
  <si>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rFont val="宋体"/>
        <charset val="134"/>
      </rPr>
      <t>储罐所用材料、附件必须具有质量合格证明书，并应符合设计文件的规定、计量器具检定报告；钢板和附件上应有清晰的产品标识；对球壳板的厚度、外形尺寸、坡口和球壳板边缘的外观和无损检测复验合格，构配件进场验收合格，且抽样符合规范规定。符合以上要求应判定为</t>
    </r>
    <r>
      <rPr>
        <b/>
        <sz val="12"/>
        <rFont val="宋体"/>
        <charset val="134"/>
      </rPr>
      <t>良好</t>
    </r>
    <r>
      <rPr>
        <sz val="12"/>
        <rFont val="宋体"/>
        <charset val="134"/>
      </rPr>
      <t>，否则应判定为</t>
    </r>
    <r>
      <rPr>
        <b/>
        <sz val="12"/>
        <rFont val="宋体"/>
        <charset val="134"/>
      </rPr>
      <t>否定</t>
    </r>
    <r>
      <rPr>
        <sz val="12"/>
        <rFont val="宋体"/>
        <charset val="134"/>
      </rPr>
      <t>。
查阅质量合格证明书、进场材料的验收记录、复验报告等。</t>
    </r>
  </si>
  <si>
    <r>
      <rPr>
        <sz val="12"/>
        <color rgb="FF000000"/>
        <rFont val="宋体"/>
        <charset val="134"/>
      </rPr>
      <t>土建基础与储罐安装工程交接</t>
    </r>
    <r>
      <rPr>
        <sz val="12"/>
        <color theme="1"/>
        <rFont val="宋体"/>
        <charset val="134"/>
      </rPr>
      <t>基础交接资料、基础沉降资料齐全，数据详实、具体。符合要求应判定为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000000"/>
        <rFont val="宋体"/>
        <charset val="134"/>
      </rPr>
      <t xml:space="preserve">
查阅工序交接资料、基础沉降记录。</t>
    </r>
  </si>
  <si>
    <r>
      <rPr>
        <sz val="12"/>
        <color rgb="FF000000"/>
        <rFont val="宋体"/>
        <charset val="134"/>
      </rPr>
      <t>储罐焊接工艺评定、合格焊工一览表及焊工合格证、焊接记录、无损检测抽样部位和比例、无损检测报告、一次合格率统计表、热处理曲线及报告、球罐产品试板报告等过程记录齐全，数据详实，符合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xml:space="preserve">。
查阅焊接工艺评定报告、焊接记录、无损检测委托单、报告及结果汇总表、热处理曲线及报告、产品试板报告等资料。 </t>
    </r>
  </si>
  <si>
    <r>
      <rPr>
        <sz val="12"/>
        <color rgb="FF000000"/>
        <rFont val="宋体"/>
        <charset val="134"/>
      </rPr>
      <t>储罐本体及附件的安装、焊接、耐压试验和泄漏试验齐全，数据详实，符合要求应判定为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查阅储罐及附件的安装记录、焊接记录、储罐压力试验记录和泄漏试验记录等资料。</t>
    </r>
  </si>
  <si>
    <r>
      <rPr>
        <sz val="12"/>
        <color rgb="FF000000"/>
        <rFont val="宋体"/>
        <charset val="134"/>
      </rPr>
      <t>储罐涂漆、保温记录齐全，数据详实。符合要求应判定为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查阅储罐及附件的涂漆记录、保温记录等资料。</t>
    </r>
  </si>
  <si>
    <r>
      <rPr>
        <sz val="12"/>
        <color rgb="FF000000"/>
        <rFont val="宋体"/>
        <charset val="134"/>
      </rPr>
      <t>储罐的安全阀调校报告齐全，内容详实，符合规范和设计要求。符合要求应判定为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查阅安全阀调校报告。</t>
    </r>
  </si>
  <si>
    <r>
      <rPr>
        <sz val="12"/>
        <color rgb="FF000000"/>
        <rFont val="宋体"/>
        <charset val="134"/>
      </rPr>
      <t>球形储罐的验收证书和特种设备监督检验报告齐全。符合要求应判定为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查阅球形储罐的验收证书和特种设备监督检验报告等资料。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</si>
  <si>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查阅检验批、分项工程、分部工程、单位工程验收记录。</t>
    </r>
  </si>
  <si>
    <r>
      <rPr>
        <sz val="12"/>
        <color rgb="FF000000"/>
        <rFont val="宋体"/>
        <charset val="134"/>
      </rPr>
      <t>储罐安装工程交接资料齐全，应判定为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查阅储罐安装工程交接证书。</t>
    </r>
  </si>
  <si>
    <t>表C-13  工业炉安装工程实体质量评价记录表</t>
  </si>
  <si>
    <t>炉本体
安装</t>
  </si>
  <si>
    <r>
      <rPr>
        <sz val="12"/>
        <color theme="1"/>
        <rFont val="宋体"/>
        <charset val="134"/>
      </rPr>
      <t>圆筒炉和箱式炉钢结构、构件等工厂化制造，现场产品名牌等齐全清晰。</t>
    </r>
    <r>
      <rPr>
        <sz val="12"/>
        <color rgb="FF000000"/>
        <rFont val="宋体"/>
        <charset val="134"/>
      </rPr>
      <t>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现场检查。</t>
    </r>
  </si>
  <si>
    <r>
      <rPr>
        <sz val="12"/>
        <color theme="1"/>
        <rFont val="宋体"/>
        <charset val="134"/>
      </rPr>
      <t>炉体钢结构安装前应进行基础验收；钢结构立柱安装位置、直线度、标高，横梁标高及水平度，烟囱垂直度及支撑梁水平度偏差，应在允许值范围之内</t>
    </r>
    <r>
      <rPr>
        <sz val="12"/>
        <color rgb="FF000000"/>
        <rFont val="宋体"/>
        <charset val="134"/>
      </rPr>
      <t>。满足以上要求应判定为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t>
    </r>
    <r>
      <rPr>
        <sz val="12"/>
        <color theme="1"/>
        <rFont val="宋体"/>
        <charset val="134"/>
      </rPr>
      <t xml:space="preserve">
现场检查，查阅基础复测记录和钢结构、烟囱安装记录等资料。</t>
    </r>
  </si>
  <si>
    <r>
      <rPr>
        <sz val="12"/>
        <color theme="1"/>
        <rFont val="宋体"/>
        <charset val="134"/>
      </rPr>
      <t>圆筒炉高度、炉体周长、圆度、垂直度偏差，箱式炉框架平面内两对角线长度之差，应在允许值范围之内，应符合规范要求</t>
    </r>
    <r>
      <rPr>
        <sz val="12"/>
        <color rgb="FF000000"/>
        <rFont val="宋体"/>
        <charset val="134"/>
      </rPr>
      <t>。满足以上要求应判定为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t>
    </r>
    <r>
      <rPr>
        <sz val="12"/>
        <color theme="1"/>
        <rFont val="宋体"/>
        <charset val="134"/>
      </rPr>
      <t xml:space="preserve">
现场检查，查阅施工记录等资料。</t>
    </r>
  </si>
  <si>
    <r>
      <rPr>
        <sz val="12"/>
        <color theme="1"/>
        <rFont val="宋体"/>
        <charset val="134"/>
      </rPr>
      <t>炉体外配管及管架、管板、锚固件及平台、梯子安装偏差，应在允许值范围之内；配管和钢结构焊道成型良好，无质量缺陷</t>
    </r>
    <r>
      <rPr>
        <sz val="12"/>
        <color rgb="FF000000"/>
        <rFont val="宋体"/>
        <charset val="134"/>
      </rPr>
      <t>；燃烧器、人孔门、观察孔、防爆门等附件安装应符合图纸要求，满足以上要求应判定为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t>
    </r>
    <r>
      <rPr>
        <sz val="12"/>
        <color theme="1"/>
        <rFont val="宋体"/>
        <charset val="134"/>
      </rPr>
      <t xml:space="preserve">
现场检查，查阅施工记录等资料。</t>
    </r>
  </si>
  <si>
    <r>
      <rPr>
        <sz val="12"/>
        <color theme="1"/>
        <rFont val="宋体"/>
        <charset val="134"/>
      </rPr>
      <t>管道和钢结构涂漆均匀，钢结构防火涂料无裂纹，厚度均匀，符合规范要求</t>
    </r>
    <r>
      <rPr>
        <sz val="12"/>
        <color rgb="FF000000"/>
        <rFont val="宋体"/>
        <charset val="134"/>
      </rPr>
      <t>。满足以上要求应判定为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现场检查。</t>
    </r>
  </si>
  <si>
    <r>
      <rPr>
        <sz val="12"/>
        <color theme="1"/>
        <rFont val="宋体"/>
        <charset val="134"/>
      </rPr>
      <t>耐火陶瓷纤维模块安装时，模块间挤压紧密，不得有间隙；耐火浇筑料衬里烘炉后，不应有网状裂纹和贯穿性裂纹，满足以上要求应判定为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现场检查，辐射端墙、侧墙、炉顶、炉底外防腐层外观。</t>
    </r>
  </si>
  <si>
    <r>
      <rPr>
        <sz val="12"/>
        <color theme="1"/>
        <rFont val="宋体"/>
        <charset val="134"/>
      </rPr>
      <t>工厂制造管式炉出厂文件（加热炉制造装配图，金属材料证明、焊接质量证明、强度试验报告等质量证明文件，安装使用说明书）齐全</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查阅工厂制造管式炉出厂文件等资料。</t>
    </r>
  </si>
  <si>
    <r>
      <rPr>
        <sz val="12"/>
        <color theme="1"/>
        <rFont val="宋体"/>
        <charset val="134"/>
      </rPr>
      <t>土建与炉体钢结构安装工序交接资料，数据详实、具体。应判定为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t>
    </r>
  </si>
  <si>
    <r>
      <rPr>
        <sz val="12"/>
        <color theme="1"/>
        <rFont val="宋体"/>
        <charset val="134"/>
      </rPr>
      <t>炉管、管件检验记录，复检报告齐全，应判定为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查阅炉管、管件等材料进场检验记录和复验报告。</t>
    </r>
  </si>
  <si>
    <r>
      <rPr>
        <sz val="12"/>
        <color theme="1"/>
        <rFont val="宋体"/>
        <charset val="134"/>
      </rPr>
      <t>焊工合格证；炉体安装记录；炉体外配管及附件安装、焊接记录、焊材复验记录；热处理记录、射线探伤焊接（RT）一次合格率汇总资料等过程记录齐全，数据详实、具体。</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查阅合格焊工登记表、过程施工记录、无损检测结果汇总表等资料。</t>
    </r>
  </si>
  <si>
    <r>
      <rPr>
        <sz val="12"/>
        <color theme="1"/>
        <rFont val="宋体"/>
        <charset val="134"/>
      </rPr>
      <t>炉管试压、吹扫记录齐全。</t>
    </r>
    <r>
      <rPr>
        <sz val="12"/>
        <color rgb="FF000000"/>
        <rFont val="宋体"/>
        <charset val="134"/>
      </rPr>
      <t>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t>
    </r>
    <r>
      <rPr>
        <sz val="12"/>
        <color theme="1"/>
        <rFont val="宋体"/>
        <charset val="134"/>
      </rPr>
      <t xml:space="preserve">
查阅炉管压力试验条件确认记录、压力试验记录、吹扫检查记录。</t>
    </r>
  </si>
  <si>
    <r>
      <rPr>
        <sz val="12"/>
        <color theme="1"/>
        <rFont val="宋体"/>
        <charset val="134"/>
      </rPr>
      <t>砌筑、衬里施工记录和烘炉记录齐全</t>
    </r>
    <r>
      <rPr>
        <sz val="12"/>
        <color rgb="FF000000"/>
        <rFont val="宋体"/>
        <charset val="134"/>
      </rPr>
      <t>，数据详实、具体。应判定为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查阅砌筑、衬里施工记录和烘炉记录。</t>
    </r>
  </si>
  <si>
    <r>
      <rPr>
        <sz val="12"/>
        <color theme="1"/>
        <rFont val="宋体"/>
        <charset val="134"/>
      </rPr>
      <t>钢结构、管道涂漆记录齐全，数据详实、具体。应判定为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查阅涂漆记录。</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</si>
  <si>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查阅检验批、分项工程、分部工程、单位工程（仅有工业炉专业分部工程情况）验收记录。</t>
    </r>
  </si>
  <si>
    <r>
      <rPr>
        <sz val="12"/>
        <color theme="1"/>
        <rFont val="宋体"/>
        <charset val="134"/>
      </rPr>
      <t>质量控制点检查资料</t>
    </r>
    <r>
      <rPr>
        <sz val="12"/>
        <color rgb="FF000000"/>
        <rFont val="宋体"/>
        <charset val="134"/>
      </rPr>
      <t>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t>
    </r>
    <r>
      <rPr>
        <sz val="12"/>
        <color theme="1"/>
        <rFont val="宋体"/>
        <charset val="134"/>
      </rPr>
      <t xml:space="preserve">
查阅质量控制点检查资料。</t>
    </r>
  </si>
  <si>
    <r>
      <rPr>
        <sz val="12"/>
        <color theme="1"/>
        <rFont val="宋体"/>
        <charset val="134"/>
      </rPr>
      <t>炉体安装工程交接资料齐全，</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查阅炉体安装工程交接证书。</t>
    </r>
  </si>
  <si>
    <t>表C-14  消防安装工程实体质量评价记录表</t>
  </si>
  <si>
    <t>管道</t>
  </si>
  <si>
    <r>
      <rPr>
        <sz val="12"/>
        <color theme="1"/>
        <rFont val="宋体"/>
        <charset val="134"/>
      </rPr>
      <t>管子、管件、法兰、阀门标识应清晰完整；应判定为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现场核查，查阅设计文件、施工方案、材料进场记录等。</t>
    </r>
  </si>
  <si>
    <r>
      <rPr>
        <sz val="12"/>
        <color theme="1"/>
        <rFont val="宋体"/>
        <charset val="134"/>
      </rPr>
      <t>管道法兰、焊缝及其他连接件的设置应便于检修，并不得紧贴墙壁、楼板或管架；当管道穿越道路、墙体、楼板或构筑物时，应加设套管或砌筑涵洞进行保护，在套管内的管段不应有焊缝存在。管子与套管的间隙应密封处理，密封材料满足防水、绝热等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</si>
  <si>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水平安装的坡向正确，坡度符合规范规定，应判定为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</si>
  <si>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支、吊架（抗震支、吊架）设置的位置合理、间距、制作、防腐符合规范规定，固定牢固，应判定为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</si>
  <si>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管道跨越建筑变形缝时采取有效的补偿措施，应判定为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</si>
  <si>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rgb="FF000000"/>
        <rFont val="宋体"/>
        <charset val="134"/>
      </rPr>
      <t>管道连接严密、可靠，未见接口渗漏；外露麻丝、生料带等全部清理干净，无任何残留，外露丝部位防腐油漆涂刷到位，无遗漏。满足以上要求应判定为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</si>
  <si>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连接螺栓长度正确，拧紧后突出螺帽的长度为1～2扣，法兰密封垫片齐全，垫片种类、厚度选择正确，连接螺栓无污染（连接后螺杆、螺帽均不得涂刷油漆），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</si>
  <si>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沟槽（卡箍）连接时，沟槽和孔洞尺寸，加工质量应符合技术要求，沟槽、空洞处不应有毛刺、破损性裂纹和脏物。满足以上要求应判定为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</si>
  <si>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卡压连接时，密封圈安装正确，符合规范要求。应判定为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</si>
  <si>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热熔连接时，采用电容承插连接和电熔鞍形连接，熔接深度和时间符合规范要求，管材与管件最大偏离角度不得超过5度。满足以上要求应判定为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</si>
  <si>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theme="1"/>
        <rFont val="宋体"/>
        <charset val="134"/>
      </rPr>
      <t>管道</t>
    </r>
    <r>
      <rPr>
        <sz val="12"/>
        <color rgb="FF000000"/>
        <rFont val="宋体"/>
        <charset val="134"/>
      </rPr>
      <t>防腐涂层完整，涂刷均匀，</t>
    </r>
    <r>
      <rPr>
        <sz val="12"/>
        <color theme="1"/>
        <rFont val="宋体"/>
        <charset val="134"/>
      </rPr>
      <t>外防腐层厚度测试、漏点检查符合规范要求。满足以上要求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t>
    </r>
    <r>
      <rPr>
        <sz val="12"/>
        <color theme="1"/>
        <rFont val="宋体"/>
        <charset val="134"/>
      </rPr>
      <t xml:space="preserve">
现场核查，查阅防腐记录。</t>
    </r>
  </si>
  <si>
    <r>
      <rPr>
        <sz val="12"/>
        <color rgb="FF000000"/>
        <rFont val="宋体"/>
        <charset val="134"/>
      </rPr>
      <t>管道标明信息完整，标识清晰，颜色、间距等符合设计要求或规范规定，应判定为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</si>
  <si>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材料、厚度符合设计要求，绝热层完整，无脱落、开裂，绝热层与管道贴合紧密，在支架部位有良好的绝热措施，金属壳制作精细，连接严密、牢固，转弯部位分节制作、安装，绝热层外观平整，无较大凹凸，室外管道绝热层金属壳有防雨措施。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</si>
  <si>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消防水罐、泡沫间等设施齐备完好，符合设计和规范要求。应判定为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</si>
  <si>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消防事故缓冲池相应设备齐全，与生产区连接通道顺畅。应判定为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</si>
  <si>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消防泵等设备布置排列整齐，同型号设备的位置、高度等保持一致，应判定为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</si>
  <si>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消防泵应具有双动力或者双电源，自动切换、安全可靠。应判定为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</si>
  <si>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压力表、安全阀、自动排气阀校验标签齐全完好有效，安装符合规范要求。应判定为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</si>
  <si>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水罐（箱）安装符合设计和规范要求，水泵吸水口偏心变径管上部平直，若为同心变径时采取了有效的排气措施，水泵吸水管段的阀门、过滤器等较大部件均有独立支架，溢流管口底边低于进水管口底边25mm～150mm，或在进水管段上安装了倒流防止器，或采取其他有效的防倒流措施；溢流管独立设置，溢流管管口未伸入排水沟或集水井内，且管口装设了密目防虫网，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</si>
  <si>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附件（梯子、平台、栏杆等）安装和防腐，应符合设计和规范要求，栏杆高度、踏板宽度等应符合设计和规范要求。满足以上要求应判定为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</si>
  <si>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自动灭火系统</t>
  </si>
  <si>
    <r>
      <rPr>
        <sz val="12"/>
        <color rgb="FF000000"/>
        <rFont val="宋体"/>
        <charset val="134"/>
      </rPr>
      <t>消防炮和喷头布局合理，安装成排成线，高度一致，距顶棚、水平障碍物的间距符合规范规定；闭式喷洒头无附加任何装饰涂层或被装饰涂层污染，消防炮转动灵活。满足以上要求应判定为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</si>
  <si>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消防排水采取集中、有组织排水，应判定为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</si>
  <si>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当水泵与报警阀组之间的管道采用现场焊接连接时，报警阀组前安装有过滤器，系统管道在滤器之后无现场焊接连接，应判定为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</si>
  <si>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消火栓及水泵接合器</t>
  </si>
  <si>
    <r>
      <rPr>
        <sz val="12"/>
        <color rgb="FF000000"/>
        <rFont val="宋体"/>
        <charset val="134"/>
      </rPr>
      <t>消火栓箱布局合理，安装规范，标识醒目，箱门开启灵活，开门见栓，箱内附件齐全、有效，若为地下消火栓，其井盖、井身便于操作，便于检查和开启使用，应判定为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</si>
  <si>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消火栓充实水柱长度符合设计要求，应判定为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现场查看，查阅设计文件，查阅消火栓试射记录。</t>
    </r>
  </si>
  <si>
    <r>
      <rPr>
        <sz val="12"/>
        <color rgb="FF000000"/>
        <rFont val="宋体"/>
        <charset val="134"/>
      </rPr>
      <t>水泵接合器的位置符合设计要求，周边无障碍，具有永久性系统标识，安全阀齐全有效，应判定为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；当为墙壁式接合器，不得设置在行车通道内或玻璃幕墙下方，应判定为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</si>
  <si>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室外</t>
  </si>
  <si>
    <r>
      <rPr>
        <sz val="12"/>
        <color rgb="FF000000"/>
        <rFont val="宋体"/>
        <charset val="134"/>
      </rPr>
      <t>室外消防井室的井盖、井圈齐全，已用水泥砂浆砌筑抹光；设计文件无规定时，在道路上的井盖应与路面平齐，在非道路上的井盖，应高出设计地面50mm～ 100mm，并在井口周围作坡度为2%的护坡；井盖不与其他井盖混用，重型与轻型井盖不混用。满足以上要求应判定为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</si>
  <si>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各种设备、材料的规格、型号均符合设计要求，设备、材料产品合格证、复检报告、质量证明文件等文件齐全、有效，应判定为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查阅合格证、复验报告、质量证明文件等资料。</t>
    </r>
  </si>
  <si>
    <r>
      <rPr>
        <sz val="12"/>
        <color rgb="FF000000"/>
        <rFont val="宋体"/>
        <charset val="134"/>
      </rPr>
      <t>土建与消防工程交接资料齐全，数据详实、具体。应判定为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查阅工序交接资料。</t>
    </r>
  </si>
  <si>
    <r>
      <rPr>
        <sz val="12"/>
        <color rgb="FF000000"/>
        <rFont val="宋体"/>
        <charset val="134"/>
      </rPr>
      <t>焊接工艺评定、焊接工艺规程、焊工一览表及焊工合格证、焊接施工记录、射线探伤（RT）焊接一次合格率汇总资料，记录数据详实、具体，符合规范要求。满足以上要求应判定为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查阅焊接工艺评定、焊接工艺规程、焊工证、焊接施工记录。</t>
    </r>
  </si>
  <si>
    <r>
      <rPr>
        <sz val="12"/>
        <color rgb="FF000000"/>
        <rFont val="宋体"/>
        <charset val="134"/>
      </rPr>
      <t>消防罐本体及附件安装、涂漆、保温施工记录，数据详实、具体，符合规范要求。应判定为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查阅安装、涂漆、保温等施工记录。</t>
    </r>
  </si>
  <si>
    <r>
      <rPr>
        <sz val="12"/>
        <color rgb="FF000000"/>
        <rFont val="宋体"/>
        <charset val="134"/>
      </rPr>
      <t>消防泵及给水系统施工、泡沫系统安装记录；消火栓、消防炮等试验记录；消防器材检测记录，数据详实、具体齐全，符合规范要求。满足以上要求应判定为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查阅系统安装记录、试验记录、消防器材检测记录。</t>
    </r>
  </si>
  <si>
    <r>
      <rPr>
        <sz val="12"/>
        <color rgb="FF000000"/>
        <rFont val="宋体"/>
        <charset val="134"/>
      </rPr>
      <t>系统管道强度试验、严密性试验和冲洗记录齐全，系统阀门的强度和严密性试验记录齐全，试验压力、持续时间、抽检数量等符合设计及规范要求。满足以上要求应判定为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查阅强度试验记录、严密性试验记录、冲洗记录、阀门试验记录。</t>
    </r>
  </si>
  <si>
    <r>
      <rPr>
        <sz val="12"/>
        <color rgb="FF000000"/>
        <rFont val="宋体"/>
        <charset val="134"/>
      </rPr>
      <t>质量控制点检查资料齐全，应判定为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查阅质量控制点检查资料。</t>
    </r>
  </si>
  <si>
    <r>
      <rPr>
        <sz val="12"/>
        <color rgb="FF000000"/>
        <rFont val="宋体"/>
        <charset val="134"/>
      </rPr>
      <t>质量验收记录齐全，验收合格，建设单位（监理）同意验收意见明确，交接资料符合规范要求，应判定为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</si>
  <si>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t>表C-15  防火、防腐与绝热工程实体质量评价记录表</t>
  </si>
  <si>
    <t>防火工程</t>
  </si>
  <si>
    <r>
      <rPr>
        <sz val="12"/>
        <color theme="1"/>
        <rFont val="宋体"/>
        <charset val="134"/>
      </rPr>
      <t>防火涂料表面平整美观、无明显裂缝和表面损伤。应判定为</t>
    </r>
    <r>
      <rPr>
        <b/>
        <sz val="12"/>
        <color theme="1"/>
        <rFont val="宋体"/>
        <charset val="134"/>
      </rPr>
      <t>良好</t>
    </r>
    <r>
      <rPr>
        <sz val="12"/>
        <color theme="1"/>
        <rFont val="宋体"/>
        <charset val="134"/>
      </rPr>
      <t>，发现1-3处不符合应判定为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</si>
  <si>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防火涂料施工应注意环境保护，防止对已安装的设备、工艺管道、电气仪表造成污染。无污染为</t>
    </r>
    <r>
      <rPr>
        <b/>
        <sz val="12"/>
        <color theme="1"/>
        <rFont val="宋体"/>
        <charset val="134"/>
      </rPr>
      <t>良好</t>
    </r>
    <r>
      <rPr>
        <sz val="12"/>
        <color theme="1"/>
        <rFont val="宋体"/>
        <charset val="134"/>
      </rPr>
      <t>，发现1-3处污染应判定为</t>
    </r>
    <r>
      <rPr>
        <b/>
        <sz val="12"/>
        <color theme="1"/>
        <rFont val="宋体"/>
        <charset val="134"/>
      </rPr>
      <t>不足</t>
    </r>
    <r>
      <rPr>
        <sz val="12"/>
        <color theme="1"/>
        <rFont val="宋体"/>
        <charset val="134"/>
      </rPr>
      <t>，超过3处以上应判定为</t>
    </r>
    <r>
      <rPr>
        <b/>
        <sz val="12"/>
        <color theme="1"/>
        <rFont val="宋体"/>
        <charset val="134"/>
      </rPr>
      <t>否定</t>
    </r>
    <r>
      <rPr>
        <sz val="12"/>
        <color theme="1"/>
        <rFont val="宋体"/>
        <charset val="134"/>
      </rPr>
      <t>。</t>
    </r>
  </si>
  <si>
    <t>防腐蚀工程</t>
  </si>
  <si>
    <r>
      <rPr>
        <sz val="12"/>
        <color theme="1"/>
        <rFont val="宋体"/>
        <charset val="134"/>
      </rPr>
      <t>涂层表面应无流挂、起皱、脱皮、返锈、漏涂缺陷，满足以上要求应判为</t>
    </r>
    <r>
      <rPr>
        <b/>
        <sz val="12"/>
        <color theme="1"/>
        <rFont val="宋体"/>
        <charset val="134"/>
      </rPr>
      <t>良好</t>
    </r>
    <r>
      <rPr>
        <sz val="12"/>
        <color theme="1"/>
        <rFont val="宋体"/>
        <charset val="134"/>
      </rPr>
      <t>，涂层表面应平整、光滑均匀一致，颜色一致、纹理通顺、分色界限允许偏差±3mm，发现1-3处不符合应判定为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</si>
  <si>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涂层厚度检测点80%应达到规定的干膜厚度，满足以上要求应判为</t>
    </r>
    <r>
      <rPr>
        <b/>
        <sz val="12"/>
        <color theme="1"/>
        <rFont val="宋体"/>
        <charset val="134"/>
      </rPr>
      <t>良好</t>
    </r>
    <r>
      <rPr>
        <sz val="12"/>
        <color theme="1"/>
        <rFont val="宋体"/>
        <charset val="134"/>
      </rPr>
      <t>，检查时发现1-3处不符合应判定为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</si>
  <si>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漆膜光亮、色泽均匀，无浮皮、无微粒混入，无流坠及褶皱，无漏涂、返锈，底漆，中间漆、面漆涂刷遍数符合要求，满足以上要求应判为</t>
    </r>
    <r>
      <rPr>
        <b/>
        <sz val="12"/>
        <color theme="1"/>
        <rFont val="宋体"/>
        <charset val="134"/>
      </rPr>
      <t>良好</t>
    </r>
    <r>
      <rPr>
        <sz val="12"/>
        <color theme="1"/>
        <rFont val="宋体"/>
        <charset val="134"/>
      </rPr>
      <t>，发现1-3处不符合应判定为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</si>
  <si>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t>绝热工程</t>
  </si>
  <si>
    <t xml:space="preserve"> </t>
  </si>
  <si>
    <r>
      <rPr>
        <sz val="12"/>
        <color rgb="FF000000"/>
        <rFont val="宋体"/>
        <charset val="134"/>
      </rPr>
      <t>管道绝热层接口正确、严密，完整无破损、无脱落、开裂，绝热层与管道贴合紧密，应判定为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</si>
  <si>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采取绝热措施的管道在支架部位有良好的绝热措施，应判定为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</si>
  <si>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设备绝热层金属保护层制作精细，连接严密、牢固，支架、管口开孔处应加补强；外观应平整，无较大凹凸，接缝应缝口朝下，可能漏雨处宜采用密封胶密封，满足以上要求应判定为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</si>
  <si>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管道绝热层金属保护层制作精细，连接严密、牢固，转弯部位分节制作、安装，外观平整，无较大凹凸；环向接缝沿管道坡向搭向低处，纵向接缝宜布置在水平中心线上下45°范围内，缝口朝下，当侧面或底部有障碍物时，纵向接缝可移至管道水平中心线上方60°以内，且宜采用密封胶密封，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现场检查。</t>
    </r>
  </si>
  <si>
    <r>
      <rPr>
        <sz val="12"/>
        <color rgb="FF000000"/>
        <rFont val="宋体"/>
        <charset val="134"/>
      </rPr>
      <t>阀门、法兰金属保护盒制作美观、密封，方便维修与恢复。应判定为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</si>
  <si>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表C-16  电气安装工程实体质量评价记录表</t>
  </si>
  <si>
    <t>接地、防雷及等电位联结</t>
  </si>
  <si>
    <r>
      <rPr>
        <sz val="12"/>
        <color theme="1"/>
        <rFont val="宋体"/>
        <charset val="134"/>
      </rPr>
      <t>接地极和接地线的最小规格不应小于《电气装置安装工程接地装置施工及验收规范》要求，如设计有规定应符合设计要求；接地装置镀锌钢材焊缝100mm范围内做防腐处理；明装接地线位置便于检查，不得妨碍设备的拆卸；接地线穿过墙壁、楼板和地坪处有坚固防护和防腐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现场检查，查阅设计文件。</t>
    </r>
  </si>
  <si>
    <r>
      <rPr>
        <sz val="12"/>
        <color theme="1"/>
        <rFont val="宋体"/>
        <charset val="134"/>
      </rPr>
      <t>与电气设备相连接的保护接地采用黄绿相间的绝缘线；每个接地端子上的接线宜为1根，不得超过2根。满足以上要求且90%以上单个接地端子上的接线为1根，应判定为</t>
    </r>
    <r>
      <rPr>
        <b/>
        <sz val="12"/>
        <color theme="1"/>
        <rFont val="宋体"/>
        <charset val="134"/>
      </rPr>
      <t>良好</t>
    </r>
    <r>
      <rPr>
        <sz val="12"/>
        <color theme="1"/>
        <rFont val="宋体"/>
        <charset val="134"/>
      </rPr>
      <t>；满足以上要求且超过10%以上单个接地端子上的接线为2根，应判定为</t>
    </r>
    <r>
      <rPr>
        <b/>
        <sz val="12"/>
        <color theme="1"/>
        <rFont val="宋体"/>
        <charset val="134"/>
      </rPr>
      <t>不足</t>
    </r>
    <r>
      <rPr>
        <sz val="12"/>
        <color theme="1"/>
        <rFont val="宋体"/>
        <charset val="134"/>
      </rPr>
      <t>；出现3处单个接地端子上的接线超过2根，应判定为</t>
    </r>
    <r>
      <rPr>
        <b/>
        <sz val="12"/>
        <color theme="1"/>
        <rFont val="宋体"/>
        <charset val="134"/>
      </rPr>
      <t>否定</t>
    </r>
    <r>
      <rPr>
        <sz val="12"/>
        <color theme="1"/>
        <rFont val="宋体"/>
        <charset val="134"/>
      </rPr>
      <t>。
现场检查。</t>
    </r>
  </si>
  <si>
    <r>
      <rPr>
        <sz val="12"/>
        <color theme="1"/>
        <rFont val="宋体"/>
        <charset val="134"/>
      </rPr>
      <t>接地线不得直接和设备焊接；设备不得有串联接地现象。满足以上要求应判定为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</si>
  <si>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r>
      <rPr>
        <sz val="12"/>
        <color theme="1"/>
        <rFont val="宋体"/>
        <charset val="134"/>
      </rPr>
      <t>利用各种金属构件和管道为接地线时，连接处保证有可靠的电气连接。满足以上要求应判定为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</si>
  <si>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r>
      <rPr>
        <sz val="12"/>
        <color theme="1"/>
        <rFont val="宋体"/>
        <charset val="134"/>
      </rPr>
      <t>主（集）控楼、调度楼和通信站与楼内的电气装置、建筑物避雷装置及屏蔽装置共用一个接地网。满足以上要求应判定为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现场检查，查阅设计文件。</t>
    </r>
  </si>
  <si>
    <r>
      <rPr>
        <sz val="12"/>
        <color theme="1"/>
        <rFont val="宋体"/>
        <charset val="134"/>
      </rPr>
      <t>交流系统中三芯电缆的金属护层,在电缆线路两终端接地。满足以上要求应判定为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t>
    </r>
  </si>
  <si>
    <t>盘、柜
安装</t>
  </si>
  <si>
    <r>
      <rPr>
        <sz val="12"/>
        <color theme="1"/>
        <rFont val="宋体"/>
        <charset val="134"/>
      </rPr>
      <t>盘、柜应固定牢固、排列整齐，盘、柜的漆层完整，并无损伤；固定电器的支架等采取防锈蚀措施。满足以上要求应判定为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</si>
  <si>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盘柜内配线应整齐、美观，导线固定牢固、绝缘良好；在电缆进出盘、柜的底部或顶部以及电缆管口处进行防火封堵，封堵应严密。满足以上要求应判定为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</si>
  <si>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盘、柜内带电母线有防止触及的隔离防护措施。满足以上要求应判定为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</si>
  <si>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r>
      <rPr>
        <sz val="12"/>
        <color theme="1"/>
        <rFont val="宋体"/>
        <charset val="134"/>
      </rPr>
      <t>盘、柜基础型钢有明显且不少于两点的可靠接地，成套柜的接地母钱与主接地网连接可靠；盘、柜体接地牢固可靠，标识明显。满足以上要求应判定为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现场检查，查阅设计文件。</t>
    </r>
  </si>
  <si>
    <t>低压电器</t>
  </si>
  <si>
    <r>
      <rPr>
        <sz val="12"/>
        <color theme="1"/>
        <rFont val="宋体"/>
        <charset val="134"/>
      </rPr>
      <t>低压断路器、接触器及电动机起动器合闸后铁芯运行无异常噪声；低压隔离开关、负荷开关固定牢固。满足以上要求应判定为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</si>
  <si>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控制器及按钮安装位置便于操作，防雨罩完好，固定牢固，接地可靠，安装在立柱上时垂直偏差不大于3mm。满足以上要求应判定为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</si>
  <si>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t>电缆桥架</t>
  </si>
  <si>
    <r>
      <rPr>
        <sz val="12"/>
        <color theme="1"/>
        <rFont val="宋体"/>
        <charset val="134"/>
      </rPr>
      <t>桥架连接板的螺栓应紧固，螺母位于桥架的外侧；桥架盖板应用卡具固定牢固。满足以上要求应判定为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</si>
  <si>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桥架支架安装牢固、整齐；金属电缆桥（支）架全长有良好的接地，不少于2处与接地干线可靠连接；镀锌和铝合金制桥架节与节之间可不跨接接地线，但连接板两端至少应有2个带防松螺母或防松垫圈的连接固定螺栓；非镀锌的金属桥架节与节之间跨接保护联结导体的截面积应符合设计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</si>
  <si>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t>变压器</t>
  </si>
  <si>
    <r>
      <rPr>
        <sz val="12"/>
        <color theme="1"/>
        <rFont val="宋体"/>
        <charset val="134"/>
      </rPr>
      <t>变压器外壳所有法兰用耐油密封圈应无扭曲、变形、裂纹毛刺，无渗漏油现象。满足以上要求应判定为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现场检查。</t>
    </r>
  </si>
  <si>
    <t>电缆线路</t>
  </si>
  <si>
    <r>
      <rPr>
        <sz val="12"/>
        <color theme="1"/>
        <rFont val="宋体"/>
        <charset val="134"/>
      </rPr>
      <t>电缆外观无损伤；电力电缆在终端头和接头附近留有备用长度，预留位置宜在电缆沟、夹层或桥架中；电缆的排列整齐，固定；电缆的终端头、接头处装设标识牌；满足以上要求应判定为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</si>
  <si>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电缆无保护管与一般管道平行（交叉）最小净距500mm。满足以上要求应判定为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</si>
  <si>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电缆线路不得紧靠管道保温层或被管道保温层包住。满足以上要求应判定为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</si>
  <si>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t>爆炸（火灾）环境</t>
  </si>
  <si>
    <r>
      <rPr>
        <sz val="12"/>
        <color rgb="FF000000"/>
        <rFont val="宋体"/>
        <charset val="134"/>
      </rPr>
      <t>防爆电气设备有“EX”标志，并在铭牌上标明国家指定的检验单位发给的防爆合格证号。满足以上要求应判定为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否定</t>
    </r>
    <r>
      <rPr>
        <sz val="12"/>
        <color rgb="FF000000"/>
        <rFont val="宋体"/>
        <charset val="134"/>
      </rPr>
      <t>。
现场检查。</t>
    </r>
  </si>
  <si>
    <r>
      <rPr>
        <sz val="12"/>
        <color theme="1"/>
        <rFont val="宋体"/>
        <charset val="134"/>
      </rPr>
      <t>爆炸危险环境电气设备及灯具的专用接地线，应单独与接地干线（网）相连。满足以上要求应判定为</t>
    </r>
    <r>
      <rPr>
        <b/>
        <sz val="12"/>
        <color theme="1"/>
        <rFont val="宋体"/>
        <charset val="134"/>
      </rPr>
      <t>良好</t>
    </r>
    <r>
      <rPr>
        <sz val="12"/>
        <color theme="1"/>
        <rFont val="宋体"/>
        <charset val="134"/>
      </rPr>
      <t>，出现不符合，应判定为</t>
    </r>
    <r>
      <rPr>
        <b/>
        <sz val="12"/>
        <color theme="1"/>
        <rFont val="宋体"/>
        <charset val="134"/>
      </rPr>
      <t>否定</t>
    </r>
    <r>
      <rPr>
        <sz val="12"/>
        <color theme="1"/>
        <rFont val="宋体"/>
        <charset val="134"/>
      </rPr>
      <t>。
现场检查，查阅设计文件。</t>
    </r>
  </si>
  <si>
    <t>电缆导管安装</t>
  </si>
  <si>
    <r>
      <rPr>
        <sz val="12"/>
        <color theme="1"/>
        <rFont val="宋体"/>
        <charset val="134"/>
      </rPr>
      <t>电缆管安装牢固，不应受到损伤，管口部位有针对电缆保护措施，金属导管及其支架无锈蚀、油漆完整无脱落；垂直朝上的导管管口做密封处理。满足以上要求应判定为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</si>
  <si>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明敷镀锌钢管与照明配电箱、接线盒的连接采用锁紧螺母或护圈帽固定；绝缘管管与管、管与盒（箱）采用插入法连接，连接处结合面涂胶合剂。满足以上要求应判定为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</si>
  <si>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电缆管应安装牢固，管口无毛刺和尖锐棱角；电缆管弯制后，不应有裂缝和明显的凹瘪，满足以上要求应判定为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</si>
  <si>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rgb="FF000000"/>
        <rFont val="宋体"/>
        <charset val="134"/>
      </rPr>
      <t>材料、配件、器具、设备的合格证、</t>
    </r>
    <r>
      <rPr>
        <sz val="12"/>
        <color rgb="FF333333"/>
        <rFont val="宋体"/>
        <charset val="134"/>
      </rPr>
      <t>质量证明文件</t>
    </r>
    <r>
      <rPr>
        <sz val="12"/>
        <color rgb="FF000000"/>
        <rFont val="宋体"/>
        <charset val="134"/>
      </rPr>
      <t>、检验报告等资料齐全、有效，应判定为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查阅材料合格证、质保书等文件。</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</si>
  <si>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查阅资料进场检验记录文件。</t>
    </r>
  </si>
  <si>
    <r>
      <rPr>
        <sz val="12"/>
        <color rgb="FF000000"/>
        <rFont val="宋体"/>
        <charset val="134"/>
      </rPr>
      <t>电缆敷设与绝缘检测记录齐全，应判定为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查阅有关资料，检验记录文件。</t>
    </r>
  </si>
  <si>
    <r>
      <rPr>
        <sz val="12"/>
        <color rgb="FF000000"/>
        <rFont val="宋体"/>
        <charset val="134"/>
      </rPr>
      <t>电气设备安装检验记录齐全，应判定为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t>
    </r>
  </si>
  <si>
    <r>
      <rPr>
        <sz val="12"/>
        <color rgb="FF000000"/>
        <rFont val="宋体"/>
        <charset val="134"/>
      </rPr>
      <t>电气设备交接试验记录齐全，数据真实，应判定为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查阅交接试验记录。</t>
    </r>
  </si>
  <si>
    <r>
      <rPr>
        <sz val="12"/>
        <color rgb="FF000000"/>
        <rFont val="宋体"/>
        <charset val="134"/>
      </rPr>
      <t>火灾自动报警系统安装检验记录齐全，应判定为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查阅有关资料，检验记录文件。</t>
    </r>
  </si>
  <si>
    <r>
      <rPr>
        <sz val="12"/>
        <color rgb="FF000000"/>
        <rFont val="宋体"/>
        <charset val="134"/>
      </rPr>
      <t>交流电动机安装检验与空载运行记录齐全，应判定为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查阅有关资料，检验记录文件。</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</si>
  <si>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查阅项目施工记录。</t>
    </r>
  </si>
  <si>
    <t>表C-17  自动化仪表安装工程实体质量评价记录表</t>
  </si>
  <si>
    <t>仪表安装</t>
  </si>
  <si>
    <r>
      <rPr>
        <sz val="12"/>
        <color theme="1"/>
        <rFont val="宋体"/>
        <charset val="134"/>
      </rPr>
      <t>仪表安装后应牢固、平正，仪表与设备、管道或构件的连接及固定部位应受力均匀，不应承受非正常的外力；仪表铭牌和仪表位号标识齐全、牢固、清晰，符合以上要求时应判定为</t>
    </r>
    <r>
      <rPr>
        <b/>
        <sz val="12"/>
        <color theme="1"/>
        <rFont val="宋体"/>
        <charset val="134"/>
      </rPr>
      <t>良好</t>
    </r>
    <r>
      <rPr>
        <sz val="12"/>
        <color theme="1"/>
        <rFont val="宋体"/>
        <charset val="134"/>
      </rPr>
      <t>，不符合1-3处应判定为</t>
    </r>
    <r>
      <rPr>
        <b/>
        <sz val="12"/>
        <color theme="1"/>
        <rFont val="宋体"/>
        <charset val="134"/>
      </rPr>
      <t>不足</t>
    </r>
    <r>
      <rPr>
        <sz val="12"/>
        <color theme="1"/>
        <rFont val="宋体"/>
        <charset val="134"/>
      </rPr>
      <t>，其他应判定为</t>
    </r>
    <r>
      <rPr>
        <b/>
        <sz val="12"/>
        <color theme="1"/>
        <rFont val="宋体"/>
        <charset val="134"/>
      </rPr>
      <t>否定</t>
    </r>
    <r>
      <rPr>
        <sz val="12"/>
        <color theme="1"/>
        <rFont val="宋体"/>
        <charset val="134"/>
      </rPr>
      <t>。
现场观察检查。</t>
    </r>
  </si>
  <si>
    <r>
      <rPr>
        <sz val="12"/>
        <color theme="1"/>
        <rFont val="宋体"/>
        <charset val="134"/>
      </rPr>
      <t>安装在高压设备和管道上的压力仪表表，宜在操作岗位附近，距地面1.8m以上，或在仪表正面加保护罩，爆破片应背离人行通道的方向安装，满足以上要求应判为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查阅设计文件，现场观察检查。</t>
    </r>
  </si>
  <si>
    <r>
      <rPr>
        <sz val="12"/>
        <color theme="1"/>
        <rFont val="宋体"/>
        <charset val="134"/>
      </rPr>
      <t>带远传毛细管的仪表，毛细管应全程保护且其弯曲半径符合产品说明书规定，符合要求应判定为</t>
    </r>
    <r>
      <rPr>
        <b/>
        <sz val="12"/>
        <color theme="1"/>
        <rFont val="宋体"/>
        <charset val="134"/>
      </rPr>
      <t>良好</t>
    </r>
    <r>
      <rPr>
        <sz val="12"/>
        <color theme="1"/>
        <rFont val="宋体"/>
        <charset val="134"/>
      </rPr>
      <t>，不符合应判定为</t>
    </r>
    <r>
      <rPr>
        <b/>
        <sz val="12"/>
        <color theme="1"/>
        <rFont val="宋体"/>
        <charset val="134"/>
      </rPr>
      <t>否定</t>
    </r>
    <r>
      <rPr>
        <sz val="12"/>
        <color theme="1"/>
        <rFont val="宋体"/>
        <charset val="134"/>
      </rPr>
      <t>。
现场观察检查。</t>
    </r>
  </si>
  <si>
    <t>仪表盘、柜、操作台安装</t>
  </si>
  <si>
    <r>
      <rPr>
        <sz val="12"/>
        <color theme="1"/>
        <rFont val="宋体"/>
        <charset val="134"/>
      </rPr>
      <t>安装好的仪表盘、柜、操作台型钢底座上表面应高出地面，且水平度允许偏差不应超过1mm/M，满足以上要求应判为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</si>
  <si>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就地仪表盘、箱安装固定牢固，成排安装时应整齐美观，且应安装在光线充足、通风良好和操作维修方便的位置，满足以上要求应判为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</si>
  <si>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现场接线箱箱体中心距操作地面的高度宜为</t>
    </r>
    <r>
      <rPr>
        <sz val="12"/>
        <color theme="1"/>
        <rFont val="Times New Roman"/>
        <charset val="134"/>
      </rPr>
      <t>1.20m</t>
    </r>
    <r>
      <rPr>
        <sz val="12"/>
        <color theme="1"/>
        <rFont val="宋体"/>
        <charset val="134"/>
      </rPr>
      <t>～</t>
    </r>
    <r>
      <rPr>
        <sz val="12"/>
        <color theme="1"/>
        <rFont val="Times New Roman"/>
        <charset val="134"/>
      </rPr>
      <t>1.50m</t>
    </r>
    <r>
      <rPr>
        <sz val="12"/>
        <color theme="1"/>
        <rFont val="宋体"/>
        <charset val="134"/>
      </rPr>
      <t>，表箱支架应牢固可靠，并应作防腐处理.满足以上要求应判为</t>
    </r>
    <r>
      <rPr>
        <b/>
        <sz val="12"/>
        <color theme="1"/>
        <rFont val="宋体"/>
        <charset val="134"/>
      </rPr>
      <t>良好</t>
    </r>
    <r>
      <rPr>
        <sz val="12"/>
        <color theme="1"/>
        <rFont val="宋体"/>
        <charset val="134"/>
      </rPr>
      <t>；出现</t>
    </r>
    <r>
      <rPr>
        <sz val="12"/>
        <color theme="1"/>
        <rFont val="Times New Roman"/>
        <charset val="134"/>
      </rPr>
      <t>1</t>
    </r>
    <r>
      <rPr>
        <sz val="12"/>
        <color theme="1"/>
        <rFont val="宋体"/>
        <charset val="134"/>
      </rPr>
      <t>～</t>
    </r>
    <r>
      <rPr>
        <sz val="12"/>
        <color theme="1"/>
        <rFont val="Times New Roman"/>
        <charset val="134"/>
      </rPr>
      <t>3</t>
    </r>
    <r>
      <rPr>
        <sz val="12"/>
        <color theme="1"/>
        <rFont val="宋体"/>
        <charset val="134"/>
      </rPr>
      <t>处不符合，应判定为</t>
    </r>
    <r>
      <rPr>
        <b/>
        <sz val="12"/>
        <color theme="1"/>
        <rFont val="宋体"/>
        <charset val="134"/>
      </rPr>
      <t>不足</t>
    </r>
    <r>
      <rPr>
        <sz val="12"/>
        <color theme="1"/>
        <rFont val="宋体"/>
        <charset val="134"/>
      </rPr>
      <t>；超过</t>
    </r>
    <r>
      <rPr>
        <sz val="12"/>
        <color theme="1"/>
        <rFont val="Times New Roman"/>
        <charset val="134"/>
      </rPr>
      <t>3</t>
    </r>
    <r>
      <rPr>
        <sz val="12"/>
        <color theme="1"/>
        <rFont val="宋体"/>
        <charset val="134"/>
      </rPr>
      <t>处以上不符合，应判定为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现场观察检查。</t>
    </r>
  </si>
  <si>
    <t>支架安装</t>
  </si>
  <si>
    <r>
      <rPr>
        <sz val="12"/>
        <color theme="1"/>
        <rFont val="宋体"/>
        <charset val="134"/>
      </rPr>
      <t>支架应固定牢固、横平竖直、整齐美观。在同一直线段上的支架间距应均匀；在不允许焊接支架的管道上，宜采用U形螺栓或卡子固定；支架不得与高温或低温管道直接接触；当设备、管道与支架不是同一种材质或需要增加强度时，应预先焊接一块与设备、管道材质相同的加强板后，再在上面焊接支架。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</si>
  <si>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theme="1"/>
        <rFont val="宋体"/>
        <charset val="134"/>
      </rPr>
      <t>电缆导管不得有变形或裂缝，管口应光滑、无锐边，两端管口应带护线帽；当电缆导管的直线长度超过30m或弯曲角度的总和超过270°时，应在中间加装穿线盒，满足以上要求应判定为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</si>
  <si>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r>
      <rPr>
        <sz val="12"/>
        <color rgb="FF000000"/>
        <rFont val="宋体"/>
        <charset val="134"/>
      </rPr>
      <t>与现场仪表箱、接线箱、接线盒等连接时应密封，并应固定牢固，应判定为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现场观察检查。</t>
    </r>
  </si>
  <si>
    <t>电缆桥架安装</t>
  </si>
  <si>
    <r>
      <rPr>
        <sz val="12"/>
        <color rgb="FF000000"/>
        <rFont val="宋体"/>
        <charset val="134"/>
      </rPr>
      <t>电缆桥架采用螺栓连接和固定时,应采用平滑的半圆头螺栓；螺母应在电缆桥架的外侧，固定应牢固；桥架之间、桥架与盖板之间、盖板之间的连接处，应接合严密，桥架与盖板应用卡具固定牢固，满足以上要求应判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现场观察检查。</t>
    </r>
  </si>
  <si>
    <r>
      <rPr>
        <sz val="12"/>
        <color theme="1"/>
        <rFont val="宋体"/>
        <charset val="134"/>
      </rPr>
      <t>当铝合金电缆桥架在钢制支吊架上固定时，应采取防电化腐蚀的措施；槽式电缆桥架的端口宜封闭，满足以上要求应判为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查阅设计文件，查阅电缆桥架安装记录。</t>
    </r>
  </si>
  <si>
    <r>
      <rPr>
        <sz val="12"/>
        <color theme="1"/>
        <rFont val="宋体"/>
        <charset val="134"/>
      </rPr>
      <t>电缆桥架安装在工艺管架上时，不得平行安装在高温管道上方，满足以上要求应判为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现场观察检查。</t>
    </r>
  </si>
  <si>
    <t>电缆敷设</t>
  </si>
  <si>
    <r>
      <rPr>
        <sz val="12"/>
        <color theme="1"/>
        <rFont val="宋体"/>
        <charset val="134"/>
      </rPr>
      <t>仪表信号线路、仪表供电线路、安全联锁线路、补偿导线及本质安全型仪表线路和其他特殊仪表线路，应分别采用各自的电缆导管，满足以上要求应判定为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查阅设计文件，查阅电缆敷设记录。</t>
    </r>
  </si>
  <si>
    <r>
      <rPr>
        <sz val="12"/>
        <color theme="1"/>
        <rFont val="宋体"/>
        <charset val="134"/>
      </rPr>
      <t>在电缆桥架内，交流电源线路和仪表信号线路采用金属隔板隔开敷设，满足以上要求应判定为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查阅电缆敷设记录。</t>
    </r>
  </si>
  <si>
    <r>
      <rPr>
        <sz val="12"/>
        <color theme="1"/>
        <rFont val="宋体"/>
        <charset val="134"/>
      </rPr>
      <t>安装在爆炸危险环境的仪表线路通过不同等级的爆炸危险区域的分隔间壁时，在分隔间壁处做填充封闭时，应判定为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现场核查不同防爆区域间的隔离。</t>
    </r>
  </si>
  <si>
    <t>接地安装</t>
  </si>
  <si>
    <r>
      <rPr>
        <sz val="12"/>
        <color theme="1"/>
        <rFont val="宋体"/>
        <charset val="134"/>
      </rPr>
      <t>各类接地连接导线两端应采用镀锡铜端子压接，铜（或不锈钢）螺栓固定；控制室／机柜室内的仪表工作接地排、保护接地排、联合接地排、总线接地排应设在易于施工、检查和维护的位置，并应设置明显标志，满足以上要求应判为</t>
    </r>
    <r>
      <rPr>
        <b/>
        <sz val="12"/>
        <color theme="1"/>
        <rFont val="宋体"/>
        <charset val="134"/>
      </rPr>
      <t>良好</t>
    </r>
    <r>
      <rPr>
        <sz val="12"/>
        <color theme="1"/>
        <rFont val="宋体"/>
        <charset val="134"/>
      </rPr>
      <t>，出现</t>
    </r>
    <r>
      <rPr>
        <sz val="12"/>
        <color theme="1"/>
        <rFont val="Times New Roman"/>
        <charset val="134"/>
      </rPr>
      <t>1-3</t>
    </r>
    <r>
      <rPr>
        <sz val="12"/>
        <color theme="1"/>
        <rFont val="宋体"/>
        <charset val="134"/>
      </rPr>
      <t>处不符合，应判定为</t>
    </r>
    <r>
      <rPr>
        <b/>
        <sz val="12"/>
        <color theme="1"/>
        <rFont val="宋体"/>
        <charset val="134"/>
      </rPr>
      <t>不足</t>
    </r>
    <r>
      <rPr>
        <sz val="12"/>
        <color theme="1"/>
        <rFont val="宋体"/>
        <charset val="134"/>
      </rPr>
      <t>，超过</t>
    </r>
    <r>
      <rPr>
        <sz val="12"/>
        <color theme="1"/>
        <rFont val="Times New Roman"/>
        <charset val="134"/>
      </rPr>
      <t>3</t>
    </r>
    <r>
      <rPr>
        <sz val="12"/>
        <color theme="1"/>
        <rFont val="宋体"/>
        <charset val="134"/>
      </rPr>
      <t>处以上不符合应判定为</t>
    </r>
    <r>
      <rPr>
        <b/>
        <sz val="12"/>
        <color theme="1"/>
        <rFont val="宋体"/>
        <charset val="134"/>
      </rPr>
      <t>否定</t>
    </r>
    <r>
      <rPr>
        <sz val="12"/>
        <color theme="1"/>
        <rFont val="宋体"/>
        <charset val="134"/>
      </rPr>
      <t>。</t>
    </r>
    <r>
      <rPr>
        <sz val="12"/>
        <color theme="1"/>
        <rFont val="Times New Roman"/>
        <charset val="134"/>
      </rPr>
      <t xml:space="preserve">
</t>
    </r>
    <r>
      <rPr>
        <sz val="12"/>
        <color theme="1"/>
        <rFont val="宋体"/>
        <charset val="134"/>
      </rPr>
      <t>查阅接地线安装记录，现场观察检查。</t>
    </r>
  </si>
  <si>
    <r>
      <rPr>
        <sz val="12"/>
        <color theme="1"/>
        <rFont val="宋体"/>
        <charset val="134"/>
      </rPr>
      <t>供电电压高于36V的现场仪表设备外壳，应做保护接地，满足以上要求且90%以上单个接地端子上的接线为1根，应判定为</t>
    </r>
    <r>
      <rPr>
        <b/>
        <sz val="12"/>
        <color theme="1"/>
        <rFont val="宋体"/>
        <charset val="134"/>
      </rPr>
      <t>良好</t>
    </r>
    <r>
      <rPr>
        <sz val="12"/>
        <color theme="1"/>
        <rFont val="宋体"/>
        <charset val="134"/>
      </rPr>
      <t>；满足以上要求且超过10%以上单个接地端子上的接线为2根，应判定为</t>
    </r>
    <r>
      <rPr>
        <b/>
        <sz val="12"/>
        <color theme="1"/>
        <rFont val="宋体"/>
        <charset val="134"/>
      </rPr>
      <t>不足</t>
    </r>
    <r>
      <rPr>
        <sz val="12"/>
        <color theme="1"/>
        <rFont val="宋体"/>
        <charset val="134"/>
      </rPr>
      <t>；出现3处单个接地端子上的接线为超过2根，应判定为</t>
    </r>
    <r>
      <rPr>
        <b/>
        <sz val="12"/>
        <color theme="1"/>
        <rFont val="宋体"/>
        <charset val="134"/>
      </rPr>
      <t>否定</t>
    </r>
    <r>
      <rPr>
        <sz val="12"/>
        <color theme="1"/>
        <rFont val="宋体"/>
        <charset val="134"/>
      </rPr>
      <t>。
现场观察检查。</t>
    </r>
  </si>
  <si>
    <t>防爆检查</t>
  </si>
  <si>
    <r>
      <rPr>
        <sz val="12"/>
        <color theme="1"/>
        <rFont val="宋体"/>
        <charset val="134"/>
      </rPr>
      <t>当防爆仪表引入电缆时，应采用防爆密封圈密封或用密封填料进行封固，外壳上多余的孔应做防爆密封，弹性密封圈的一个孔应密封一根电缆，满足以上要求应判为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查阅设计文件，查阅仪表设备安装记录、防爆检查记录。</t>
    </r>
  </si>
  <si>
    <t>取源部件安装</t>
  </si>
  <si>
    <r>
      <rPr>
        <sz val="12"/>
        <color rgb="FF000000"/>
        <rFont val="宋体"/>
        <charset val="134"/>
      </rPr>
      <t>安装取源部件，不应在焊缝及其边缘上开孔及焊接；当设备及管道有绝热层时，安装的取源部件应露出绝热层外；压力取源部件与温度取源部件在同一管段上时，应安装在温度取源部件的上游侧，满足以上要求应判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</si>
  <si>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在水平和倾斜的管道上安装压力取源部件和分析取源部件时，测量液体时，应在管道的下半部与管道水平中心线成0°～45°夹角的范围内；温度取源部件与工艺管道垂直安装时，取源部件轴线应与工艺管道轴线垂直相交；温度取源部件在工艺管道的拐弯处安装时，宜逆着介质流向，取源部件轴线应与工艺管道轴线相重合；温度取源部件与工艺管道倾斜安装时，宜逆着介质流向，取源部件轴线应与工艺管道轴线相交，满足以上要求应判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查阅设计文件，现场检查。</t>
    </r>
  </si>
  <si>
    <t>仪表管道安装</t>
  </si>
  <si>
    <r>
      <rPr>
        <sz val="12"/>
        <color theme="1"/>
        <rFont val="宋体"/>
        <charset val="134"/>
      </rPr>
      <t>仪表管道在穿过墙体、平台或楼板时，应安装保护管（罩）；当仪表管道与高温设备、管道连接时，应采取热膨胀补偿措施；高压介质测量管道、管件、法兰、阀门、紧固件的螺纹部分，应抹二硫化钼等防咬合剂（脱脂管路除外）。满足以上要求应判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</si>
  <si>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仪表气源管道应整齐美观，末端和集液处应安装排污阀，排污管口应远离仪表、电气设备，排污间与地面之间应留有操作空间；当仪表管道引入安装在有爆炸和火灾危险、有毒、有害及有腐蚀性物质环境的仪表盘、柜、箱时，其管道引入孔处应密封，满足以上要求应判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查阅设计文件，查阅管路安装记录，现场核查不同区域间的隔离。</t>
    </r>
  </si>
  <si>
    <r>
      <rPr>
        <sz val="12"/>
        <color theme="1"/>
        <rFont val="宋体"/>
        <charset val="134"/>
      </rPr>
      <t>自动化仪表设备完好、材料产品合格证，复检报告，质量证明文件齐全应判定为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</si>
  <si>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仪表盘、柜、操作台安装及自动化系统检测、试验记录齐全应判定为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查阅设备安装记录、试验记录等。</t>
    </r>
  </si>
  <si>
    <r>
      <rPr>
        <sz val="12"/>
        <color theme="1"/>
        <rFont val="宋体"/>
        <charset val="134"/>
      </rPr>
      <t>仪表设备单台/套试验记录齐全应判定为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查阅设计文件，查阅试验记录。</t>
    </r>
  </si>
  <si>
    <r>
      <rPr>
        <sz val="12"/>
        <color theme="1"/>
        <rFont val="宋体"/>
        <charset val="134"/>
      </rPr>
      <t>电缆敷设及绝缘检查记录，特殊线路保护管安装施工记录齐全应判定为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查阅设计文件，查阅电缆敷设记录，查阅电缆绝缘电阻测试记录。</t>
    </r>
  </si>
  <si>
    <r>
      <rPr>
        <sz val="12"/>
        <color theme="1"/>
        <rFont val="宋体"/>
        <charset val="134"/>
      </rPr>
      <t>仪表回路试验，报警系统、程序控制系统和联锁系统试验记录齐全应判定为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查阅设计文件，查阅回路、系统试验记录。</t>
    </r>
  </si>
  <si>
    <r>
      <rPr>
        <sz val="12"/>
        <color theme="1"/>
        <rFont val="宋体"/>
        <charset val="134"/>
      </rPr>
      <t>其它施工记录资料齐全，应判定为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</si>
  <si>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t>表C-18  长输管道工程实体质量评价记录表</t>
  </si>
  <si>
    <t>管道安装</t>
  </si>
  <si>
    <r>
      <rPr>
        <sz val="12"/>
        <color theme="1"/>
        <rFont val="宋体"/>
        <charset val="134"/>
      </rPr>
      <t>管道套管直跨、桁架跨越、钢拱桥跨越、悬索跨越和斜拉索跨越工程，应符合设计和规范要求；基础墩台表面平整密实，无蜂窝麻面、无裂纹；穿越管段组对、焊接、防腐、保温和钢结构组装与焊接、悬索和斜拉索安装、管道支架安装等，符合设计和规范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</si>
  <si>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管道工程护坡、管函、堡坎、过水路面、挡水（土）墙、固沙等线路水工保护工程质量良好，现场无弃土弃渣，地形地貌全面恢复，未造成植被、生态破坏。满足应判定为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</si>
  <si>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通过录像、照片、竣工资料施工记录、隐蔽工程检查验收资料，验证管沟深度、宽度、边坡、转角和沟底细土回填、管道两侧及顶部细土回填的工程质量，应符合设计和规范的要求。满足应判定为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查看录像、照片、竣工资料。</t>
    </r>
  </si>
  <si>
    <r>
      <rPr>
        <sz val="12"/>
        <color theme="1"/>
        <rFont val="宋体"/>
        <charset val="134"/>
      </rPr>
      <t>通过录像、照片、竣工资料施工记录、隐蔽工程检查验收资料，验证管道组对、焊接、补口、管道下沟、沟顶回填的工程质量，应符合设计和规范的要求。满足应判定为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查看录像、照片、竣工资料。</t>
    </r>
  </si>
  <si>
    <r>
      <rPr>
        <sz val="12"/>
        <color theme="1"/>
        <rFont val="宋体"/>
        <charset val="134"/>
      </rPr>
      <t>通过录像、照片、竣工资料施工记录、隐蔽工程检查验收资料，验证管道水平定向钻穿越、盾构穿越、夯管和顶管穿越、隧道穿越和大开挖穿越工程的工程质量，应符合设计和规范的要求。满足应判定为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查看录像、照片、竣工资料。</t>
    </r>
  </si>
  <si>
    <t>管道连接</t>
  </si>
  <si>
    <r>
      <rPr>
        <sz val="12"/>
        <color theme="1"/>
        <rFont val="宋体"/>
        <charset val="134"/>
      </rPr>
      <t>法兰、阀门安装，应使用同一规格的螺栓，对称均匀，松紧适度，紧固后外露螺纹应为1-2扣，螺栓无污染（连接后螺杆、螺帽均不得涂刷油漆），满足应判定为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</si>
  <si>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管道阴极保护测试桩完整、密封良好、标牌牢固清晰；里程桩、转角桩、标志桩、警示牌等齐全，位置正确、标识醒目。满足应判定为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</si>
  <si>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管道防腐</t>
  </si>
  <si>
    <r>
      <rPr>
        <sz val="12"/>
        <color rgb="FF000000"/>
        <rFont val="宋体"/>
        <charset val="134"/>
      </rPr>
      <t>通过录像、照片、竣工资料施工记录、隐蔽工程检查验收资料，验证长输管道防腐工程质量，应符合设计和规范的要求。满足应判定为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查看录像、照片、竣工资料。</t>
    </r>
  </si>
  <si>
    <r>
      <rPr>
        <sz val="12"/>
        <color rgb="FF000000"/>
        <rFont val="宋体"/>
        <charset val="134"/>
      </rPr>
      <t>各种材料的规格、型号均符合设计要求，合格证、产品质量证明书、检验报告等文件齐全、有效，应判定为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查阅合格证、产品质量证明书、检验报告、复验报告等资料。</t>
    </r>
  </si>
  <si>
    <r>
      <rPr>
        <sz val="12"/>
        <color rgb="FF000000"/>
        <rFont val="宋体"/>
        <charset val="134"/>
      </rPr>
      <t>管道焊接工艺评定、焊工一览表及焊工合格证、</t>
    </r>
    <r>
      <rPr>
        <sz val="12"/>
        <color theme="1"/>
        <rFont val="宋体"/>
        <charset val="134"/>
      </rPr>
      <t>管道组对检查记录、</t>
    </r>
    <r>
      <rPr>
        <sz val="12"/>
        <color rgb="FF000000"/>
        <rFont val="宋体"/>
        <charset val="134"/>
      </rPr>
      <t>焊接记录、无损检测报告、</t>
    </r>
    <r>
      <rPr>
        <sz val="12"/>
        <color theme="1"/>
        <rFont val="宋体"/>
        <charset val="134"/>
      </rPr>
      <t>管道工程隐蔽检查记录</t>
    </r>
    <r>
      <rPr>
        <sz val="12"/>
        <color rgb="FF000000"/>
        <rFont val="宋体"/>
        <charset val="134"/>
      </rPr>
      <t>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查阅焊接工艺评定报告、焊接记录、无损检测报告、热处理曲线及报告、硬度报告等资料。</t>
    </r>
  </si>
  <si>
    <r>
      <rPr>
        <sz val="12"/>
        <color rgb="FF000000"/>
        <rFont val="宋体"/>
        <charset val="134"/>
      </rPr>
      <t>通过资料检验油气管道焊接一次合格率≥96%，应判定为</t>
    </r>
    <r>
      <rPr>
        <b/>
        <sz val="12"/>
        <color rgb="FF000000"/>
        <rFont val="宋体"/>
        <charset val="134"/>
      </rPr>
      <t>良好</t>
    </r>
    <r>
      <rPr>
        <sz val="12"/>
        <color rgb="FF000000"/>
        <rFont val="宋体"/>
        <charset val="134"/>
      </rPr>
      <t>，低于96%应判定为</t>
    </r>
    <r>
      <rPr>
        <b/>
        <sz val="12"/>
        <color rgb="FF000000"/>
        <rFont val="宋体"/>
        <charset val="134"/>
      </rPr>
      <t>不足。</t>
    </r>
    <r>
      <rPr>
        <sz val="12"/>
        <color rgb="FF000000"/>
        <rFont val="宋体"/>
        <charset val="134"/>
      </rPr>
      <t xml:space="preserve">
查阅管道焊接资料。</t>
    </r>
  </si>
  <si>
    <r>
      <rPr>
        <sz val="12"/>
        <color rgb="FF000000"/>
        <rFont val="宋体"/>
        <charset val="134"/>
      </rPr>
      <t>管道压力试验方法正确，试验合格，试验记录齐全，应判定为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查阅压力试验记录及报告。</t>
    </r>
  </si>
  <si>
    <r>
      <rPr>
        <sz val="12"/>
        <color theme="1"/>
        <rFont val="宋体"/>
        <charset val="134"/>
      </rPr>
      <t>管道检修便道、管沟开挖、细土回填、管沟回填、地貌恢复记录；道防腐补口、保温施工记录；防腐补口剥离强度试验记录表；管道防腐绝缘层电火花检测记录；管道清管、测径报告；管道压力试验报告；管道干燥报告；阴极保护测试桩检查记录；牺牲阳极电参数测试记录；阴极保护站阴极保护电参数测试记录；音频检漏测试记录、管道竣工测量成果表；管道里程碑、转角、测试、标志桩等埋设记录；辅助阳极、参比电极、绝艳保护器安装检查记录。</t>
    </r>
    <r>
      <rPr>
        <sz val="12"/>
        <color rgb="FF000000"/>
        <rFont val="宋体"/>
        <charset val="134"/>
      </rPr>
      <t>记录齐全、详实、具体，应判定为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</si>
  <si>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压力管道安装告知、监督检验证书（含管道数据表、压力管道监督检验报告）和压力管道安装质量保证体系建立、运行等资料齐全，应判定为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查阅压力管道监督检验证书质量保证体系运行资料（含管道数据表、压力管道监督检验报告）。</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</si>
  <si>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查阅管道线路恢复验收证书。</t>
    </r>
  </si>
  <si>
    <t>表C-19-1  化工储罐工程（低温储罐制安）工程实体质量评价记录表</t>
  </si>
  <si>
    <t>低温储罐
安装</t>
  </si>
  <si>
    <r>
      <rPr>
        <sz val="12"/>
        <color theme="1"/>
        <rFont val="宋体"/>
        <charset val="134"/>
      </rPr>
      <t>承台基础复测合格，承台中心标高、直径、中心轴线偏差、表面高差、表面平整度等几何尺寸偏差符合要求，混凝土保护层厚度符合设计及规范要求；低温环梁、找平层表面平整度符合设计及规范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</si>
  <si>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罐壁及穹顶混凝土表面应密实、顺滑、光洁、无明显色差，表面的挂浆、流坠清理干净，罐壁半径、厚度、标高、垂直度等几何尺寸偏差符合要求。满足以上要求应判定为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</si>
  <si>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预应力系统钢绞线、锚具、导管安装、灌浆封锚符合设计及规范要求，封锚混凝土应密实、无裂纹，裸露的锚具应采取防腐蚀措施。满足以上要求应判定为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t>
    </r>
  </si>
  <si>
    <r>
      <rPr>
        <sz val="12"/>
        <color theme="1"/>
        <rFont val="宋体"/>
        <charset val="134"/>
      </rPr>
      <t>罐底、罐壁衬板、热角保护壁板、罐顶无明显变形，局部凹凸变形符合要求。满足以上要求应判定为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</si>
  <si>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储罐罐体高度、垂直度、罐壁焊缝角变形和局部凹凸变形、罐底圈水平半径、每圈壁板的直径偏差、底圈壁板与罐底板间的夹角应符合设计和规范要求。满足以上要求应判定为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</si>
  <si>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罐底找平层平整度、标高和厚度需要满足设计要求；罐底保冷厚度、水平度、保冷砖间隙及外观等应满足符合设计和标准规范要求。满足以上要求应判定为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</si>
  <si>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焊缝外观成型良好，焊缝表面及热影响区无裂纹、气孔、咬边、夹渣、弧坑和未焊满等缺陷，罐壁对接焊缝错边量、余高、棱角度应符合设计和规范要求，角焊缝的焊角尺寸符合设计和规范要求。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</si>
  <si>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rgb="FF000000"/>
        <rFont val="宋体"/>
        <charset val="134"/>
      </rPr>
      <t>保冷底漆涂敷应均匀，厚度满足要求，无漏涂；泡沫玻璃砖铺设应平整密实，相邻两块之间的高差、局部间隙和各层玻璃砖表面高差应符合设计和规范要求；防潮沥青毡铺设符合设计和规范要求；罐壁弹性站、吊顶玻璃棉、膨胀珍珠岩填充应符合设计和规范要求。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不足</t>
    </r>
    <r>
      <rPr>
        <sz val="12"/>
        <color rgb="FF000000"/>
        <rFont val="宋体"/>
        <charset val="134"/>
      </rPr>
      <t>。
现场检查。</t>
    </r>
  </si>
  <si>
    <r>
      <rPr>
        <sz val="12"/>
        <color rgb="FF000000"/>
        <rFont val="宋体"/>
        <charset val="134"/>
      </rPr>
      <t>储罐防腐涂料外观应平整、颜色一致，无漏涂、泛锈、气泡、流挂、皱皮、咬底、剥落、开裂等缺陷；漆膜厚度符合设计要求。满足以上要求应判定为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</si>
  <si>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附属接管保冷壳制作美观、密封，方便维修与恢复。符合以上要求应判定为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</si>
  <si>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珍珠岩逐层振捣密实度、填充高度、沉降应符合设计和标准规范要求。符合以上要求应判定为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现场检查。如已经隐蔽检查相关记录文件。</t>
    </r>
  </si>
  <si>
    <r>
      <rPr>
        <sz val="12"/>
        <color rgb="FF000000"/>
        <rFont val="宋体"/>
        <charset val="134"/>
      </rPr>
      <t>设计文件、图纸会审、施工方案、技术交底记录齐全，符合要求应判定为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查阅设计文件、施工方案、技术交底等技术管理文件。</t>
    </r>
  </si>
  <si>
    <r>
      <rPr>
        <sz val="12"/>
        <color rgb="FF000000"/>
        <rFont val="宋体"/>
        <charset val="134"/>
      </rPr>
      <t>储罐所用原材料、半成品和成品必须具有质量合格证明书，并应符合设计文件的规定，有复验要求的必须按规定进行复验，计量器具检定报告齐全。符合要求应判定为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查阅质量合格证明书、进场材料的验收记录、复验报告等。</t>
    </r>
  </si>
  <si>
    <r>
      <rPr>
        <sz val="12"/>
        <color rgb="FF000000"/>
        <rFont val="宋体"/>
        <charset val="134"/>
      </rPr>
      <t>混凝土配合比、开盘记录、试件检验报告、统计评定记录、实体检测记录、钢筋机械连接接头试验报告、砂浆配合比、混凝土工程施工记录、预应力系统各类检测报告、预应力系统钢绞线安装、张拉及灌浆记录等资料齐全，数据详实。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查阅相关对应记录和报告。</t>
    </r>
  </si>
  <si>
    <r>
      <rPr>
        <sz val="12"/>
        <color theme="1"/>
        <rFont val="宋体"/>
        <charset val="134"/>
      </rPr>
      <t>土建基础与储罐安装工程基础交接资料、基础复测资料、基础沉降资料齐全，数据详实、具体。满足以上要求应判定为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查阅工序交接资料、基础沉降记录。</t>
    </r>
  </si>
  <si>
    <r>
      <rPr>
        <sz val="12"/>
        <color rgb="FF000000"/>
        <rFont val="宋体"/>
        <charset val="134"/>
      </rPr>
      <t>低温罐排版图、焊接工艺评定、合格焊工登记表及焊工合格证、无损检测人员登记表及资质证书、焊接记录、返修记录、无损检测抽样部位和比例、无损检测委托单、无损检测报告、一次合格率统计表、热处理曲线及报告、产品试板试验报告等过程记录齐全，数据详实。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查阅排版图、焊接工艺评定报告、人员资质、焊接记录、返修记录、无损检测委托单、报告及结果汇总表、热处理曲线及报告、产品试板试验报告等资料。</t>
    </r>
  </si>
  <si>
    <r>
      <rPr>
        <sz val="12"/>
        <color rgb="FF000000"/>
        <rFont val="宋体"/>
        <charset val="134"/>
      </rPr>
      <t>隐蔽工程记录、罐体几何形状和尺寸检查记录、罐体总体试验记录、保冷试块强度和导热性试验报告、绝热施工记录、储罐附件安装记录齐全，数据详实，满足以上要求应判定为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查阅储罐及附件的安装记录、相关试验报告等资料。</t>
    </r>
  </si>
  <si>
    <r>
      <rPr>
        <sz val="12"/>
        <color rgb="FF000000"/>
        <rFont val="宋体"/>
        <charset val="134"/>
      </rPr>
      <t>耐压试验和严密性试验报告，基础沉降观测记录、干燥和氮气置换记录齐全，数据详实。满足以上要求应判定为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查阅储罐及附件的安装记录、焊接记录、储罐压力试验记录和泄漏试验记录等资料。</t>
    </r>
  </si>
  <si>
    <r>
      <rPr>
        <sz val="12"/>
        <color rgb="FF000000"/>
        <rFont val="宋体"/>
        <charset val="134"/>
      </rPr>
      <t>储罐涂漆记录齐全，数据详实。满足以上要求应判定为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查阅储罐及附件的涂漆记录、保温记录等资料。</t>
    </r>
  </si>
  <si>
    <r>
      <rPr>
        <sz val="12"/>
        <color rgb="FF000000"/>
        <rFont val="宋体"/>
        <charset val="134"/>
      </rPr>
      <t>储罐的安全阀、真空阀调校报告齐全，内容详实，符合规范和设计要求。满足以上要求应判定为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查阅安全阀、真空阀调校报告。</t>
    </r>
  </si>
  <si>
    <r>
      <rPr>
        <sz val="12"/>
        <color rgb="FF000000"/>
        <rFont val="宋体"/>
        <charset val="134"/>
      </rPr>
      <t>低温储罐安装工程交接资料齐全，应判定为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查阅储罐安装工程交接证书。</t>
    </r>
  </si>
  <si>
    <t>表C-19-2  化工储罐工程（原油储罐）实体质量评价记录表</t>
  </si>
  <si>
    <t>原油罐本体安装</t>
  </si>
  <si>
    <r>
      <rPr>
        <sz val="12"/>
        <color theme="1"/>
        <rFont val="宋体"/>
        <charset val="134"/>
      </rPr>
      <t>地脚螺栓上的油污和氧化皮等应清除干净，螺纹部分应涂上油脂；螺母与垫圈、垫圈与设备底座间的接触均应紧密；拧紧螺母后、螺栓应露出螺母，其露出的长度宜为2～3个螺距。满足以上要求应判定为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</si>
  <si>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储罐罐体高度、垂直度、罐壁焊缝棱角度和罐壁的局部凹凸变形应符合规范、设计要求，无明显变形；储罐及附件标识应该完整准确，不能有硬印标记。满足以上要求应判定为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</si>
  <si>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浮顶表面平整，焊缝搭接及焊道成型，局部凹凸变形，符合规范要求；转动扶梯，浮顶支柱，积水、量油、导向系统、密封装置等安装，应符合规范要求。满足以上要求应判定为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</si>
  <si>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theme="1"/>
        <rFont val="宋体"/>
        <charset val="134"/>
      </rPr>
      <t>储罐防腐涂料外观应平整、颜色一致，无漏涂、泛锈、气泡、流挂、皱皮、咬底、剥落、开裂等缺陷。满足以上要求应判定为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现场检查。</t>
    </r>
  </si>
  <si>
    <r>
      <rPr>
        <sz val="12"/>
        <color theme="1"/>
        <rFont val="宋体"/>
        <charset val="134"/>
      </rPr>
      <t>储罐及附件的保温壳制作美观、密封，方便维修与恢复。满足以上要求应判定为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</si>
  <si>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消防管道安装横平竖直，固定牢固可靠，未见变形，应判定为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</si>
  <si>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0.5"/>
        <color theme="1"/>
        <rFont val="宋体"/>
        <charset val="134"/>
      </rPr>
      <t>接地可靠，镀锌层无污染、损坏，应判定为</t>
    </r>
    <r>
      <rPr>
        <b/>
        <sz val="10.5"/>
        <color theme="1"/>
        <rFont val="宋体"/>
        <charset val="134"/>
      </rPr>
      <t>良好</t>
    </r>
    <r>
      <rPr>
        <sz val="10.5"/>
        <color theme="1"/>
        <rFont val="宋体"/>
        <charset val="134"/>
      </rPr>
      <t>，否则应判定为</t>
    </r>
    <r>
      <rPr>
        <b/>
        <sz val="10.5"/>
        <color theme="1"/>
        <rFont val="宋体"/>
        <charset val="134"/>
      </rPr>
      <t>不足</t>
    </r>
    <r>
      <rPr>
        <sz val="10.5"/>
        <color theme="1"/>
        <rFont val="宋体"/>
        <charset val="134"/>
      </rPr>
      <t>。
现场检查。</t>
    </r>
  </si>
  <si>
    <r>
      <rPr>
        <sz val="12"/>
        <color rgb="FF000000"/>
        <rFont val="宋体"/>
        <charset val="134"/>
      </rPr>
      <t>沉降观测点制作规范，设置数量满足设计要求，应判定为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</si>
  <si>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罐板材料、附件必须具有质量合格证明书，钢板和附件上应有清晰的产品标识，材料进场验收合格，复验合格且抽样符合规范规定。满足以上要求应判定为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查阅质量合格证明书、进场材料的验收记录、复验报告等。</t>
    </r>
  </si>
  <si>
    <r>
      <rPr>
        <sz val="12"/>
        <color rgb="FF000000"/>
        <rFont val="宋体"/>
        <charset val="134"/>
      </rPr>
      <t>土建基础与储罐安装工程交接基础交接资料、基础沉降资料齐全，数据详实、具体。满足以上要求应判定为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查阅工序交接资料、基础沉降记录。</t>
    </r>
  </si>
  <si>
    <r>
      <rPr>
        <sz val="12"/>
        <color rgb="FF000000"/>
        <rFont val="宋体"/>
        <charset val="134"/>
      </rPr>
      <t>储罐焊接工艺评定、焊工一览表及焊工合格证、焊接记录、无损检测一次合格率统计表、热处理曲线及报告等过程记录齐全，数据详实。满足以上要求应判定为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查阅焊接工艺评定报告、焊接记录、无损检测报告及结果汇总表、热处理曲线及报告等资料。</t>
    </r>
  </si>
  <si>
    <r>
      <rPr>
        <sz val="12"/>
        <color rgb="FF000000"/>
        <rFont val="宋体"/>
        <charset val="134"/>
      </rPr>
      <t>储罐本体及附件的安装、焊接、充水试验和泄漏试验齐全，数据详实，应判定为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查阅储罐及附件的安装记录、焊接记录、储罐充水试验记录和泄漏试验记录、沉降观测记录等资料。</t>
    </r>
  </si>
  <si>
    <r>
      <rPr>
        <sz val="12"/>
        <color rgb="FF000000"/>
        <rFont val="宋体"/>
        <charset val="134"/>
      </rPr>
      <t>储罐涂漆、保温记录齐全，数据详实，应判定为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查阅储罐及附件的涂漆记录、保温记录等资料。</t>
    </r>
  </si>
  <si>
    <r>
      <rPr>
        <sz val="12"/>
        <color theme="1"/>
        <rFont val="宋体"/>
        <charset val="134"/>
      </rPr>
      <t>储罐的安全阀调校报告齐全，内容详实，符合规范和设计要求。满足以上要求应判定为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查阅安全阀调校报告。</t>
    </r>
  </si>
  <si>
    <r>
      <rPr>
        <sz val="12"/>
        <color rgb="FF000000"/>
        <rFont val="宋体"/>
        <charset val="134"/>
      </rPr>
      <t>质量控制点检查资料齐全，应判定为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查阅质量控制点检查资料。</t>
    </r>
  </si>
  <si>
    <t>表C-19-3  化工储罐工程 （水封原油储库）工程实体质量评价记录表</t>
  </si>
  <si>
    <t>洞口工程</t>
  </si>
  <si>
    <r>
      <rPr>
        <sz val="12"/>
        <color theme="1"/>
        <rFont val="宋体"/>
        <charset val="134"/>
      </rPr>
      <t>明槽、明洞及洞口段的边、仰坡开挖坡度，明洞及边、仰坡支挡结构基础及支挡结构尺寸与强度，明槽顶截水沟尺寸，洞口段（洞门）混凝土支护结构尺寸及强度等符合设计要求，应判定为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</si>
  <si>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洞室开挖</t>
  </si>
  <si>
    <r>
      <rPr>
        <sz val="12"/>
        <color theme="1"/>
        <rFont val="宋体"/>
        <charset val="134"/>
      </rPr>
      <t>洞室和巷道开挖断面的中线和高程，洞室和巷道洞室断面尺寸（周边轮廓超、欠挖值），渣场挡护工程尺寸与强度等符合设计要求时，应判定为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</si>
  <si>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洞室支护</t>
  </si>
  <si>
    <r>
      <rPr>
        <sz val="12"/>
        <color theme="1"/>
        <rFont val="宋体"/>
        <charset val="134"/>
      </rPr>
      <t>混凝土（喷射）厚度与强度，锚杆数量与安装，钢筋网、钢架制作与安装等符合设计要求时应判为良好，否则判定为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</si>
  <si>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水幕系统</t>
  </si>
  <si>
    <r>
      <rPr>
        <sz val="12"/>
        <color theme="1"/>
        <rFont val="宋体"/>
        <charset val="134"/>
      </rPr>
      <t>水幕孔长度与偏差、水幕孔孔径、水幕孔钻孔总数量等符合设计要求时，应判为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</si>
  <si>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竖井施工</t>
  </si>
  <si>
    <r>
      <rPr>
        <sz val="12"/>
        <color theme="1"/>
        <rFont val="宋体"/>
        <charset val="134"/>
      </rPr>
      <t>开挖断面的中线和高程、开挖断面尺寸（超、欠挖值）、初期支护与二次衬砌厚度与强度等符合设计要求时，应判定为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</si>
  <si>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注浆</t>
  </si>
  <si>
    <r>
      <rPr>
        <sz val="12"/>
        <color theme="1"/>
        <rFont val="宋体"/>
        <charset val="134"/>
      </rPr>
      <t>注浆孔钻孔孔径及深度、注浆孔总数量、注浆压力或流量结束标准及封堵效果符合设计要求时，应判定为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</si>
  <si>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施工通风与供水、供电</t>
  </si>
  <si>
    <r>
      <rPr>
        <sz val="12"/>
        <color theme="1"/>
        <rFont val="宋体"/>
        <charset val="134"/>
      </rPr>
      <t>施工通风风量与风速、粉尘浓度，施工、消防和生活用水，施工临时用电等符合设计要求时，应判定为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。若发现3处及之内的缺陷判定为</t>
    </r>
    <r>
      <rPr>
        <b/>
        <sz val="12"/>
        <color theme="1"/>
        <rFont val="宋体"/>
        <charset val="134"/>
      </rPr>
      <t>不足</t>
    </r>
    <r>
      <rPr>
        <sz val="12"/>
        <color theme="1"/>
        <rFont val="宋体"/>
        <charset val="134"/>
      </rPr>
      <t>。
查阅设计文件及检测报告，现场查看。</t>
    </r>
  </si>
  <si>
    <t>排水</t>
  </si>
  <si>
    <r>
      <rPr>
        <sz val="12"/>
        <color rgb="FF000000"/>
        <rFont val="宋体"/>
        <charset val="134"/>
      </rPr>
      <t>洞内排水沟、排水泵站，特殊条件排水应急预案等符合设计要求时，应判定为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。若发现3处及之内的缺陷判定为</t>
    </r>
    <r>
      <rPr>
        <b/>
        <sz val="12"/>
        <color rgb="FF000000"/>
        <rFont val="宋体"/>
        <charset val="134"/>
      </rPr>
      <t>不足</t>
    </r>
    <r>
      <rPr>
        <sz val="12"/>
        <color rgb="FF000000"/>
        <rFont val="宋体"/>
        <charset val="134"/>
      </rPr>
      <t>。
查阅设计文件及检测报告，现场查看。</t>
    </r>
  </si>
  <si>
    <t>铺砌和封塞</t>
  </si>
  <si>
    <r>
      <rPr>
        <sz val="12"/>
        <color rgb="FF000000"/>
        <rFont val="宋体"/>
        <charset val="134"/>
      </rPr>
      <t>巷道及泵坑周围铺砌，封塞混凝土强度、耐久性，储库内防腐，排气管安装，接触注浆管安装及注浆效果，膨润土封塞密封性等符合设计要求时，应判定为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。若发现3处及之内的缺陷判定为</t>
    </r>
    <r>
      <rPr>
        <b/>
        <sz val="12"/>
        <color rgb="FF000000"/>
        <rFont val="宋体"/>
        <charset val="134"/>
      </rPr>
      <t>不足</t>
    </r>
    <r>
      <rPr>
        <sz val="12"/>
        <color rgb="FF000000"/>
        <rFont val="宋体"/>
        <charset val="134"/>
      </rPr>
      <t>。
查阅设计文件及检测报告，现场查看。</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</si>
  <si>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。若发现3处及之内的缺陷判定为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</si>
  <si>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钢筋、混凝土、水泥材料进场验收合格，复验合格且抽样符合规范规定，应判定为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。若发现3处及之内的缺陷判定为</t>
    </r>
    <r>
      <rPr>
        <b/>
        <sz val="12"/>
        <color rgb="FF000000"/>
        <rFont val="宋体"/>
        <charset val="134"/>
      </rPr>
      <t>不足</t>
    </r>
    <r>
      <rPr>
        <sz val="12"/>
        <color rgb="FF000000"/>
        <rFont val="宋体"/>
        <charset val="134"/>
      </rPr>
      <t>。
查阅进场材料验收记录、复验报告等。</t>
    </r>
  </si>
  <si>
    <r>
      <rPr>
        <sz val="12"/>
        <color rgb="FF000000"/>
        <rFont val="宋体"/>
        <charset val="134"/>
      </rPr>
      <t>施工记录资料齐全，应判定为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。若发现3处及之内的缺陷判定为</t>
    </r>
    <r>
      <rPr>
        <b/>
        <sz val="12"/>
        <color rgb="FF000000"/>
        <rFont val="宋体"/>
        <charset val="134"/>
      </rPr>
      <t>不足</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</si>
  <si>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。若发现3处及之内的缺陷判定为</t>
    </r>
    <r>
      <rPr>
        <b/>
        <sz val="12"/>
        <color rgb="FF000000"/>
        <rFont val="宋体"/>
        <charset val="134"/>
      </rPr>
      <t>不足</t>
    </r>
    <r>
      <rPr>
        <sz val="12"/>
        <color rgb="FF000000"/>
        <rFont val="宋体"/>
        <charset val="134"/>
      </rPr>
      <t>。
查阅检验批、分项工程、分部工程验收记录。</t>
    </r>
  </si>
  <si>
    <t>表C-19-4  化工储罐工程（覆土罐）实体质量评价记录表</t>
  </si>
  <si>
    <t>覆土混凝土罐室</t>
  </si>
  <si>
    <r>
      <rPr>
        <sz val="12"/>
        <color theme="1"/>
        <rFont val="宋体"/>
        <charset val="134"/>
      </rPr>
      <t>罐室基础及罐基础混凝土表面不得有油渍及疏松层，不得有裂纹、蜂窝、空洞、露筋等缺陷；基础上沥青层的施工质量、沉降观测点的设置及制作应规范。满足以上要求应判定为</t>
    </r>
    <r>
      <rPr>
        <b/>
        <sz val="12"/>
        <color theme="1"/>
        <rFont val="宋体"/>
        <charset val="134"/>
      </rPr>
      <t>良好</t>
    </r>
    <r>
      <rPr>
        <sz val="12"/>
        <color theme="1"/>
        <rFont val="宋体"/>
        <charset val="134"/>
      </rPr>
      <t>；出现1～2处不符合，应判定为</t>
    </r>
    <r>
      <rPr>
        <b/>
        <sz val="12"/>
        <color theme="1"/>
        <rFont val="宋体"/>
        <charset val="134"/>
      </rPr>
      <t>不足</t>
    </r>
    <r>
      <rPr>
        <sz val="12"/>
        <color theme="1"/>
        <rFont val="宋体"/>
        <charset val="134"/>
      </rPr>
      <t>；超过2处以上不符合，应判定为</t>
    </r>
    <r>
      <rPr>
        <b/>
        <sz val="12"/>
        <color theme="1"/>
        <rFont val="宋体"/>
        <charset val="134"/>
      </rPr>
      <t>否定</t>
    </r>
    <r>
      <rPr>
        <sz val="12"/>
        <color theme="1"/>
        <rFont val="宋体"/>
        <charset val="134"/>
      </rPr>
      <t>。
现场查看。</t>
    </r>
  </si>
  <si>
    <r>
      <rPr>
        <sz val="12"/>
        <color theme="1"/>
        <rFont val="宋体"/>
        <charset val="134"/>
      </rPr>
      <t>混凝土罐室主体混凝土结构（几何尺寸、预埋件、平整度、颜色、裂缝、施工缝、不同强度等级混凝土界面等）、二次结构砌筑（排砖、平整度、灰缝饱满度）及抗震构造符合设计要求，混凝土外观质量平整美观。预埋设件平整、预留孔洞位置准确，几何尺寸规整。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现场查看。</t>
    </r>
  </si>
  <si>
    <r>
      <rPr>
        <sz val="12"/>
        <color theme="1"/>
        <rFont val="宋体"/>
        <charset val="134"/>
      </rPr>
      <t>巷道主体混凝土结构（几何尺寸、预埋件、平整度、颜色、裂缝、施工缝、不同强度等级混凝土界面等）、二次结构砌筑（排砖、平整度、灰缝饱满度）及抗震构造符合设计要求，混凝土的外观质量平整美观。预埋设件平整、预留孔洞位置准确，几何尺寸规整。巷道钢结构观感顺直、安装稳固，焊缝均匀一致，无漏焊、缺焊现象，焊缝表面无结瘤、夹渣、气孔等缺陷。漆膜光亮、色泽均匀，无浮皮、无微粒混入，无流坠及褶皱，无漏涂、返锈，底漆，中间漆、面漆涂刷遍数符合要求，干漆膜总厚度满足设计要求。梯子平台制作美观，栏杆、扶手平滑，安全合理。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现场查看。</t>
    </r>
  </si>
  <si>
    <r>
      <rPr>
        <sz val="12"/>
        <color theme="1"/>
        <rFont val="宋体"/>
        <charset val="134"/>
      </rPr>
      <t>挡土墙主体混凝土结构（几何尺寸、预埋件、平整度、颜色、裂缝、施工缝、不同强度等级混凝土界面等）、二次结构砌筑（排砖、平整度、灰缝饱满度）及抗震构造符合设计要求，混凝土的外观质量平整美观。满足以上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；超过3处以上不符合，应判定为</t>
    </r>
    <r>
      <rPr>
        <b/>
        <sz val="12"/>
        <color theme="1"/>
        <rFont val="宋体"/>
        <charset val="134"/>
      </rPr>
      <t>否定</t>
    </r>
    <r>
      <rPr>
        <sz val="12"/>
        <color theme="1"/>
        <rFont val="宋体"/>
        <charset val="134"/>
      </rPr>
      <t>。
现场查看。</t>
    </r>
  </si>
  <si>
    <r>
      <rPr>
        <sz val="12"/>
        <color theme="1"/>
        <rFont val="宋体"/>
        <charset val="134"/>
      </rPr>
      <t>混凝土罐室回填土应分层回填夯实，回填土无沉陷变形，符合设计要求，应判定为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</si>
  <si>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r>
      <rPr>
        <sz val="12"/>
        <color theme="1"/>
        <rFont val="宋体"/>
        <charset val="134"/>
      </rPr>
      <t>混凝土罐室外附属设施（排水沟及台阶等）施工符合设计图纸要求，外观成型良好，无缺陷，应判定为</t>
    </r>
    <r>
      <rPr>
        <b/>
        <sz val="12"/>
        <color theme="1"/>
        <rFont val="宋体"/>
        <charset val="134"/>
      </rPr>
      <t>良好</t>
    </r>
    <r>
      <rPr>
        <sz val="12"/>
        <color theme="1"/>
        <rFont val="宋体"/>
        <charset val="134"/>
      </rPr>
      <t>；出现1～3处不符合，应判定为</t>
    </r>
    <r>
      <rPr>
        <b/>
        <sz val="12"/>
        <color theme="1"/>
        <rFont val="宋体"/>
        <charset val="134"/>
      </rPr>
      <t>不足</t>
    </r>
    <r>
      <rPr>
        <sz val="12"/>
        <color theme="1"/>
        <rFont val="宋体"/>
        <charset val="134"/>
      </rPr>
      <t>；出现3处以上不符合，应判定为</t>
    </r>
    <r>
      <rPr>
        <b/>
        <sz val="12"/>
        <color theme="1"/>
        <rFont val="宋体"/>
        <charset val="134"/>
      </rPr>
      <t>否定</t>
    </r>
    <r>
      <rPr>
        <sz val="12"/>
        <color theme="1"/>
        <rFont val="宋体"/>
        <charset val="134"/>
      </rPr>
      <t>。
现场查看。</t>
    </r>
  </si>
  <si>
    <t>覆土混凝土罐室资料</t>
  </si>
  <si>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；其中钢筋、混凝土、水泥材料、建筑材料、防水材料进场验收不符合，应判定为</t>
    </r>
    <r>
      <rPr>
        <b/>
        <sz val="12"/>
        <color rgb="FF000000"/>
        <rFont val="宋体"/>
        <charset val="134"/>
      </rPr>
      <t>否定</t>
    </r>
    <r>
      <rPr>
        <sz val="12"/>
        <color rgb="FF000000"/>
        <rFont val="宋体"/>
        <charset val="134"/>
      </rPr>
      <t>；其他材料进场验收不符合，判定为</t>
    </r>
    <r>
      <rPr>
        <b/>
        <sz val="12"/>
        <color rgb="FF000000"/>
        <rFont val="宋体"/>
        <charset val="134"/>
      </rPr>
      <t>不足</t>
    </r>
    <r>
      <rPr>
        <sz val="12"/>
        <color rgb="FF000000"/>
        <rFont val="宋体"/>
        <charset val="134"/>
      </rPr>
      <t>。
查阅进场材料验收记录、复验报告等。</t>
    </r>
  </si>
  <si>
    <r>
      <rPr>
        <sz val="12"/>
        <color rgb="FF000000"/>
        <rFont val="宋体"/>
        <charset val="134"/>
      </rPr>
      <t>钢结构防腐材料的种类、厚度符合设计要求，防腐材料的合格证齐全，应判定为</t>
    </r>
    <r>
      <rPr>
        <b/>
        <sz val="12"/>
        <color rgb="FF000000"/>
        <rFont val="宋体"/>
        <charset val="134"/>
      </rPr>
      <t>良好</t>
    </r>
    <r>
      <rPr>
        <sz val="12"/>
        <color rgb="FF000000"/>
        <rFont val="宋体"/>
        <charset val="134"/>
      </rPr>
      <t>；涂层厚度、涂刷遍数记录不详或缺失时，应判定为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查阅设计要求，材料进场检验记录及产品质保文件，查阅涂层厚度检测报告。</t>
    </r>
  </si>
  <si>
    <r>
      <rPr>
        <sz val="12"/>
        <color rgb="FF000000"/>
        <rFont val="宋体"/>
        <charset val="134"/>
      </rPr>
      <t>回填土分层回填，回填记录齐全，密实度等均符合设计要求，应判定为</t>
    </r>
    <r>
      <rPr>
        <b/>
        <sz val="12"/>
        <color rgb="FF000000"/>
        <rFont val="宋体"/>
        <charset val="134"/>
      </rPr>
      <t>良好</t>
    </r>
    <r>
      <rPr>
        <sz val="12"/>
        <color rgb="FF000000"/>
        <rFont val="宋体"/>
        <charset val="134"/>
      </rPr>
      <t>；若有其中任何一项不能满足设计要求时，应判定为</t>
    </r>
    <r>
      <rPr>
        <b/>
        <sz val="12"/>
        <color rgb="FF000000"/>
        <rFont val="宋体"/>
        <charset val="134"/>
      </rPr>
      <t>否定</t>
    </r>
    <r>
      <rPr>
        <sz val="12"/>
        <color rgb="FF000000"/>
        <rFont val="宋体"/>
        <charset val="134"/>
      </rPr>
      <t>。
查阅回填土施工记录、密实度报告等资料。</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</si>
  <si>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</si>
  <si>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t>覆土立式钢储罐本体安装</t>
  </si>
  <si>
    <r>
      <rPr>
        <sz val="12"/>
        <color rgb="FF000000"/>
        <rFont val="宋体"/>
        <charset val="134"/>
      </rPr>
      <t>地脚螺栓上的油污和氧化皮等应清除干净，螺纹部分应涂上油脂；螺母与垫圈、垫圈与设备底座间的接触均应紧密；拧紧螺母后、螺栓应露出螺母，其露出的长度宜为2～3个螺距。满足以上要求应判定为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</si>
  <si>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theme="1"/>
        <rFont val="宋体"/>
        <charset val="134"/>
      </rPr>
      <t>储罐罐体高度、垂直度、罐壁焊缝棱角度和罐壁的局部凹凸变形应符合规范、设计要求，无明显变形。储罐及附件标识应该完整准确，不能有硬印标记。满足以上要求应判定为</t>
    </r>
    <r>
      <rPr>
        <b/>
        <sz val="12"/>
        <color theme="1"/>
        <rFont val="宋体"/>
        <charset val="134"/>
      </rPr>
      <t>良好</t>
    </r>
    <r>
      <rPr>
        <sz val="12"/>
        <color theme="1"/>
        <rFont val="宋体"/>
        <charset val="134"/>
      </rPr>
      <t>；出现不符合，应判定为</t>
    </r>
    <r>
      <rPr>
        <b/>
        <sz val="12"/>
        <color theme="1"/>
        <rFont val="宋体"/>
        <charset val="134"/>
      </rPr>
      <t>不足</t>
    </r>
    <r>
      <rPr>
        <sz val="12"/>
        <color theme="1"/>
        <rFont val="宋体"/>
        <charset val="134"/>
      </rPr>
      <t>。
现场检查。</t>
    </r>
  </si>
  <si>
    <r>
      <rPr>
        <sz val="12"/>
        <color rgb="FF000000"/>
        <rFont val="宋体"/>
        <charset val="134"/>
      </rPr>
      <t>储罐阻火呼吸阀及连接管等附件安装，符合规范要求；盘梯、量油管等安装，符合规范要求。满足以上要求应判定为</t>
    </r>
    <r>
      <rPr>
        <b/>
        <sz val="12"/>
        <color rgb="FF000000"/>
        <rFont val="宋体"/>
        <charset val="134"/>
      </rPr>
      <t>良好</t>
    </r>
    <r>
      <rPr>
        <sz val="12"/>
        <color rgb="FF000000"/>
        <rFont val="宋体"/>
        <charset val="134"/>
      </rPr>
      <t>；出现不符合，应判定为</t>
    </r>
    <r>
      <rPr>
        <b/>
        <sz val="12"/>
        <color rgb="FF000000"/>
        <rFont val="宋体"/>
        <charset val="134"/>
      </rPr>
      <t>不足</t>
    </r>
    <r>
      <rPr>
        <sz val="12"/>
        <color rgb="FF000000"/>
        <rFont val="宋体"/>
        <charset val="134"/>
      </rPr>
      <t>。
现场检查。</t>
    </r>
  </si>
  <si>
    <r>
      <rPr>
        <sz val="12"/>
        <color rgb="FF000000"/>
        <rFont val="宋体"/>
        <charset val="134"/>
      </rPr>
      <t>储罐防腐涂料外观应平整、颜色一致，无漏涂、泛锈、气泡、流挂、皱皮、咬底、剥落、开裂等缺陷。满足以上要求应判定为</t>
    </r>
    <r>
      <rPr>
        <b/>
        <sz val="12"/>
        <color rgb="FF000000"/>
        <rFont val="宋体"/>
        <charset val="134"/>
      </rPr>
      <t>良好</t>
    </r>
    <r>
      <rPr>
        <sz val="12"/>
        <color rgb="FF000000"/>
        <rFont val="宋体"/>
        <charset val="134"/>
      </rPr>
      <t>；出现1～3处不符合，应判定为</t>
    </r>
    <r>
      <rPr>
        <b/>
        <sz val="12"/>
        <color rgb="FF000000"/>
        <rFont val="宋体"/>
        <charset val="134"/>
      </rPr>
      <t>不足</t>
    </r>
    <r>
      <rPr>
        <sz val="12"/>
        <color rgb="FF000000"/>
        <rFont val="宋体"/>
        <charset val="134"/>
      </rPr>
      <t>；超过3处以上不符合，应判定为</t>
    </r>
    <r>
      <rPr>
        <b/>
        <sz val="12"/>
        <color rgb="FF000000"/>
        <rFont val="宋体"/>
        <charset val="134"/>
      </rPr>
      <t>否定</t>
    </r>
    <r>
      <rPr>
        <sz val="12"/>
        <color rgb="FF000000"/>
        <rFont val="宋体"/>
        <charset val="134"/>
      </rPr>
      <t>。
现场检查。</t>
    </r>
  </si>
  <si>
    <r>
      <rPr>
        <sz val="12"/>
        <color rgb="FF000000"/>
        <rFont val="宋体"/>
        <charset val="134"/>
      </rPr>
      <t>接地可靠，镀锌层无污染、损坏。符合要求应判定为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</si>
  <si>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沉降观测点制作规范，设置数量满足设计要求。符合要求应判定为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</si>
  <si>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覆土立式钢储罐资料</t>
  </si>
  <si>
    <r>
      <rPr>
        <sz val="12"/>
        <color rgb="FF000000"/>
        <rFont val="宋体"/>
        <charset val="134"/>
      </rPr>
      <t>储罐材料、附件必须具有质量合格证明书，钢板和附件上应有清晰的产品标识，材料进场验收合格，复验合格且抽样符合规范规定。符合要求应判定为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查阅质量合格证明书、进场材料的验收记录、复验报告等。</t>
    </r>
  </si>
  <si>
    <r>
      <rPr>
        <sz val="12"/>
        <color rgb="FF000000"/>
        <rFont val="宋体"/>
        <charset val="134"/>
      </rPr>
      <t>土建基础与储罐安装工程交接基础交接资料、基础沉降资料齐全，数据详实、具体。符合要求应判定为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查阅工序交接资料、基础沉降记录。</t>
    </r>
  </si>
  <si>
    <r>
      <rPr>
        <sz val="12"/>
        <color rgb="FF000000"/>
        <rFont val="宋体"/>
        <charset val="134"/>
      </rPr>
      <t>储罐焊接工艺评定、焊工一览表及焊工合格证、焊接记录、无损检测一次合格率统计表、热处理曲线及报告等过程记录齐全，数据详实。符合要求应判定为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查阅焊接工艺评定报告、焊接记录、无损检测报告及结果汇总表等资料。</t>
    </r>
  </si>
  <si>
    <r>
      <rPr>
        <sz val="12"/>
        <color rgb="FF000000"/>
        <rFont val="宋体"/>
        <charset val="134"/>
      </rPr>
      <t>储罐本体及附件的安装、焊接、充水试验和泄漏试验齐全，数据详实。符合要求应判定为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查阅储罐及附件的安装记录、焊接记录、储罐充水试验记录和泄漏试验记录、沉降观测记录等资料。</t>
    </r>
  </si>
  <si>
    <r>
      <rPr>
        <sz val="12"/>
        <color rgb="FF000000"/>
        <rFont val="宋体"/>
        <charset val="134"/>
      </rPr>
      <t>储罐涂漆记录齐全，数据详实。符合要求应判定为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查阅储罐及附件的涂漆记录等资料。</t>
    </r>
  </si>
  <si>
    <r>
      <rPr>
        <sz val="12"/>
        <color rgb="FF000000"/>
        <rFont val="宋体"/>
        <charset val="134"/>
      </rPr>
      <t>储罐的防火呼吸阀资料齐全，内容详实，符合规范和设计要求。符合要求应判定为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查阅防火呼吸阀资料。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</si>
</sst>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49">
    <font>
      <sz val="11"/>
      <color theme="1"/>
      <name val="等线"/>
      <charset val="134"/>
      <scheme val="minor"/>
    </font>
    <font>
      <sz val="12"/>
      <color theme="1"/>
      <name val="宋体"/>
      <charset val="134"/>
    </font>
    <font>
      <b/>
      <sz val="14"/>
      <color rgb="FF000000"/>
      <name val="宋体"/>
      <charset val="134"/>
    </font>
    <font>
      <b/>
      <sz val="12"/>
      <color theme="1"/>
      <name val="宋体"/>
      <charset val="134"/>
    </font>
    <font>
      <sz val="12"/>
      <name val="宋体"/>
      <charset val="134"/>
    </font>
    <font>
      <sz val="12"/>
      <color rgb="FF000000"/>
      <name val="宋体"/>
      <charset val="134"/>
    </font>
    <font>
      <sz val="10.5"/>
      <color theme="1"/>
      <name val="宋体"/>
      <charset val="134"/>
    </font>
    <font>
      <sz val="12"/>
      <color theme="1"/>
      <name val="Times New Roman"/>
      <charset val="134"/>
    </font>
    <font>
      <b/>
      <sz val="12"/>
      <color rgb="FF000000"/>
      <name val="宋体"/>
      <charset val="134"/>
    </font>
    <font>
      <sz val="12"/>
      <color theme="1"/>
      <name val="宋体"/>
      <charset val="161"/>
    </font>
    <font>
      <sz val="12"/>
      <color rgb="FF000000"/>
      <name val="Times New Roman"/>
      <charset val="134"/>
    </font>
    <font>
      <sz val="12"/>
      <color rgb="FF333333"/>
      <name val="宋体"/>
      <charset val="134"/>
    </font>
    <font>
      <b/>
      <sz val="12"/>
      <name val="宋体"/>
      <charset val="134"/>
    </font>
    <font>
      <sz val="12"/>
      <color rgb="FF000000"/>
      <name val="宋体"/>
      <charset val="134"/>
    </font>
    <font>
      <sz val="12"/>
      <color rgb="FF000000"/>
      <name val="Arial"/>
      <charset val="134"/>
    </font>
    <font>
      <sz val="12"/>
      <color theme="1"/>
      <name val="等线"/>
      <charset val="134"/>
      <scheme val="minor"/>
    </font>
    <font>
      <b/>
      <sz val="10"/>
      <color theme="1"/>
      <name val="宋体"/>
      <charset val="134"/>
    </font>
    <font>
      <sz val="10"/>
      <color theme="1"/>
      <name val="宋体"/>
      <charset val="134"/>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5"/>
      <color theme="1"/>
      <name val="宋体"/>
      <charset val="134"/>
    </font>
    <font>
      <sz val="12"/>
      <color indexed="8"/>
      <name val="宋体"/>
      <charset val="134"/>
    </font>
    <font>
      <b/>
      <sz val="12"/>
      <color indexed="8"/>
      <name val="宋体"/>
      <charset val="134"/>
    </font>
    <font>
      <sz val="12"/>
      <color theme="1"/>
      <name val="Times New Roman"/>
      <charset val="134"/>
    </font>
    <font>
      <sz val="12"/>
      <color theme="1"/>
      <name val="宋体"/>
      <charset val="134"/>
    </font>
    <font>
      <sz val="12"/>
      <color rgb="FF000000"/>
      <name val="Times New Roman"/>
      <charset val="134"/>
    </font>
    <font>
      <sz val="12"/>
      <color rgb="FF000000"/>
      <name val="宋体"/>
      <charset val="134"/>
    </font>
    <font>
      <sz val="12"/>
      <color theme="1"/>
      <name val="Calibri"/>
      <charset val="161"/>
    </font>
    <font>
      <sz val="12"/>
      <color theme="1"/>
      <name val="Calibri"/>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8" fillId="0" borderId="0" applyNumberFormat="0" applyFill="0" applyBorder="0" applyAlignment="0" applyProtection="0">
      <alignment vertical="center"/>
    </xf>
    <xf numFmtId="0" fontId="29" fillId="4" borderId="22" applyNumberFormat="0" applyAlignment="0" applyProtection="0">
      <alignment vertical="center"/>
    </xf>
    <xf numFmtId="0" fontId="30" fillId="5" borderId="23" applyNumberFormat="0" applyAlignment="0" applyProtection="0">
      <alignment vertical="center"/>
    </xf>
    <xf numFmtId="0" fontId="31" fillId="5" borderId="22" applyNumberFormat="0" applyAlignment="0" applyProtection="0">
      <alignment vertical="center"/>
    </xf>
    <xf numFmtId="0" fontId="32" fillId="6" borderId="24" applyNumberFormat="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cellStyleXfs>
  <cellXfs count="90">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right" vertical="center" wrapText="1"/>
    </xf>
    <xf numFmtId="176" fontId="3" fillId="0" borderId="5"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right" vertical="center" wrapText="1"/>
    </xf>
    <xf numFmtId="176" fontId="3" fillId="0" borderId="6" xfId="0" applyNumberFormat="1" applyFont="1" applyBorder="1" applyAlignment="1">
      <alignment horizontal="center" vertical="center" wrapText="1"/>
    </xf>
    <xf numFmtId="0" fontId="3" fillId="0" borderId="7" xfId="0" applyFont="1" applyBorder="1" applyAlignment="1">
      <alignment horizontal="right" vertical="center" wrapText="1"/>
    </xf>
    <xf numFmtId="176" fontId="3" fillId="0" borderId="7" xfId="0" applyNumberFormat="1" applyFont="1" applyBorder="1" applyAlignment="1">
      <alignment horizontal="center" vertical="center" wrapText="1"/>
    </xf>
    <xf numFmtId="0" fontId="3" fillId="0" borderId="4" xfId="0" applyFont="1" applyBorder="1" applyAlignment="1">
      <alignment horizontal="right" vertical="center" wrapText="1"/>
    </xf>
    <xf numFmtId="10" fontId="3" fillId="0" borderId="4"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0" fillId="0" borderId="0" xfId="0" applyAlignment="1">
      <alignment horizontal="center" vertical="center"/>
    </xf>
    <xf numFmtId="0" fontId="1" fillId="0" borderId="0" xfId="0" applyFont="1" applyAlignment="1">
      <alignment horizontal="justify" vertical="center" wrapText="1"/>
    </xf>
    <xf numFmtId="0" fontId="1" fillId="0" borderId="13" xfId="0" applyFont="1" applyBorder="1" applyAlignment="1" applyProtection="1">
      <alignment horizontal="center" vertical="center" wrapText="1"/>
      <protection locked="0"/>
    </xf>
    <xf numFmtId="0" fontId="6" fillId="0" borderId="4" xfId="0" applyFont="1" applyBorder="1" applyAlignment="1">
      <alignment horizontal="justify" vertical="center" wrapText="1"/>
    </xf>
    <xf numFmtId="0" fontId="3"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8" fillId="0" borderId="0" xfId="0" applyFont="1" applyAlignment="1">
      <alignment horizontal="center" vertical="center"/>
    </xf>
    <xf numFmtId="0" fontId="1" fillId="0" borderId="5" xfId="0" applyFont="1" applyBorder="1" applyAlignment="1">
      <alignment horizontal="justify" vertical="center" wrapText="1"/>
    </xf>
    <xf numFmtId="0" fontId="4" fillId="0" borderId="4" xfId="0" applyFont="1" applyBorder="1" applyAlignment="1">
      <alignment horizontal="justify" vertical="center" wrapText="1"/>
    </xf>
    <xf numFmtId="0" fontId="9"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3" fillId="0" borderId="1" xfId="0" applyFont="1" applyBorder="1" applyAlignment="1">
      <alignment vertical="center" wrapText="1"/>
    </xf>
    <xf numFmtId="0" fontId="5" fillId="0" borderId="7"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7" fillId="0" borderId="5"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2"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Protection="1">
      <alignment vertical="center"/>
      <protection locked="0"/>
    </xf>
    <xf numFmtId="0" fontId="8" fillId="2" borderId="2" xfId="0" applyFont="1" applyFill="1" applyBorder="1" applyProtection="1">
      <alignment vertical="center"/>
      <protection locked="0"/>
    </xf>
    <xf numFmtId="0" fontId="8" fillId="2" borderId="3" xfId="0" applyFont="1" applyFill="1" applyBorder="1" applyProtection="1">
      <alignment vertical="center"/>
      <protection locked="0"/>
    </xf>
    <xf numFmtId="0" fontId="8" fillId="2" borderId="4" xfId="0" applyFont="1" applyFill="1" applyBorder="1" applyAlignment="1" applyProtection="1">
      <alignment horizontal="center" vertical="center" wrapText="1"/>
      <protection locked="0"/>
    </xf>
    <xf numFmtId="0" fontId="8" fillId="2" borderId="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0" borderId="4" xfId="0"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4" xfId="0" applyFont="1" applyBorder="1" applyAlignment="1" applyProtection="1">
      <alignment horizontal="center" vertical="center" wrapText="1"/>
      <protection locked="0"/>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177" fontId="4" fillId="0" borderId="4" xfId="0" applyNumberFormat="1"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177" fontId="8" fillId="0" borderId="4" xfId="0" applyNumberFormat="1"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10" fontId="8" fillId="0" borderId="4" xfId="3" applyNumberFormat="1" applyFont="1" applyBorder="1" applyAlignment="1">
      <alignment horizontal="center" vertical="center" wrapText="1"/>
    </xf>
    <xf numFmtId="0" fontId="8" fillId="0" borderId="15" xfId="0" applyFont="1" applyBorder="1" applyAlignment="1" applyProtection="1">
      <alignment horizontal="center" vertical="center" wrapText="1"/>
      <protection locked="0"/>
    </xf>
    <xf numFmtId="0" fontId="8" fillId="0" borderId="16" xfId="0" applyFont="1" applyBorder="1" applyAlignment="1">
      <alignment horizontal="center" vertical="center" wrapText="1"/>
    </xf>
    <xf numFmtId="0" fontId="13" fillId="0" borderId="16" xfId="0" applyFont="1" applyBorder="1" applyAlignment="1" applyProtection="1">
      <alignment horizontal="center" vertical="center" wrapText="1"/>
      <protection locked="0"/>
    </xf>
    <xf numFmtId="0" fontId="14" fillId="0" borderId="16" xfId="0" applyFont="1" applyBorder="1" applyAlignment="1" applyProtection="1">
      <alignment horizontal="center" vertical="center" wrapText="1"/>
      <protection locked="0"/>
    </xf>
    <xf numFmtId="0" fontId="15" fillId="0" borderId="16" xfId="0" applyFont="1" applyBorder="1" applyAlignment="1" applyProtection="1">
      <alignment horizontal="center" vertical="center"/>
      <protection locked="0"/>
    </xf>
    <xf numFmtId="0" fontId="15" fillId="0" borderId="17" xfId="0" applyFont="1" applyBorder="1" applyAlignment="1" applyProtection="1">
      <alignment horizontal="center" vertical="center"/>
      <protection locked="0"/>
    </xf>
    <xf numFmtId="0" fontId="16" fillId="0" borderId="18" xfId="0" applyFont="1" applyBorder="1" applyAlignment="1">
      <alignment horizontal="left" vertical="top" wrapText="1"/>
    </xf>
    <xf numFmtId="0" fontId="17" fillId="0" borderId="18" xfId="0" applyFont="1" applyBorder="1" applyAlignment="1">
      <alignment horizontal="left" vertical="top" wrapText="1"/>
    </xf>
    <xf numFmtId="177" fontId="12" fillId="0" borderId="4" xfId="0" applyNumberFormat="1" applyFont="1" applyBorder="1" applyAlignment="1">
      <alignment horizontal="center" vertical="center" wrapText="1"/>
    </xf>
    <xf numFmtId="0" fontId="12" fillId="0" borderId="4" xfId="0" applyFont="1" applyBorder="1" applyAlignment="1" applyProtection="1">
      <alignment horizontal="center" vertical="center" wrapText="1"/>
      <protection locked="0"/>
    </xf>
    <xf numFmtId="0" fontId="15" fillId="0" borderId="0" xfId="0" applyFont="1">
      <alignment vertical="center"/>
    </xf>
    <xf numFmtId="0" fontId="18" fillId="0" borderId="0" xfId="0" applyFont="1" applyAlignment="1">
      <alignment horizontal="center" vertical="center"/>
    </xf>
    <xf numFmtId="0" fontId="1" fillId="0" borderId="4" xfId="0" applyFont="1" applyBorder="1" applyAlignment="1">
      <alignment horizontal="center" vertical="center"/>
    </xf>
    <xf numFmtId="0" fontId="19"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27"/>
  <sheetViews>
    <sheetView tabSelected="1" workbookViewId="0">
      <selection activeCell="A1" sqref="A1:B1"/>
    </sheetView>
  </sheetViews>
  <sheetFormatPr defaultColWidth="9" defaultRowHeight="14.25" outlineLevelCol="1"/>
  <cols>
    <col min="1" max="1" width="12.5833333333333" style="37" customWidth="1"/>
    <col min="2" max="2" width="60.5833333333333" customWidth="1"/>
  </cols>
  <sheetData>
    <row r="1" ht="30" customHeight="1" spans="1:2">
      <c r="A1" s="87" t="s">
        <v>0</v>
      </c>
      <c r="B1" s="87"/>
    </row>
    <row r="2" s="86" customFormat="1" ht="25" customHeight="1" spans="1:2">
      <c r="A2" s="61" t="s">
        <v>1</v>
      </c>
      <c r="B2" s="61" t="s">
        <v>2</v>
      </c>
    </row>
    <row r="3" s="86" customFormat="1" ht="25" customHeight="1" spans="1:2">
      <c r="A3" s="88" t="s">
        <v>3</v>
      </c>
      <c r="B3" s="89" t="s">
        <v>4</v>
      </c>
    </row>
    <row r="4" s="86" customFormat="1" ht="25" customHeight="1" spans="1:2">
      <c r="A4" s="88" t="s">
        <v>5</v>
      </c>
      <c r="B4" s="89" t="s">
        <v>6</v>
      </c>
    </row>
    <row r="5" s="86" customFormat="1" ht="25" customHeight="1" spans="1:2">
      <c r="A5" s="88" t="s">
        <v>7</v>
      </c>
      <c r="B5" s="89" t="s">
        <v>8</v>
      </c>
    </row>
    <row r="6" s="86" customFormat="1" ht="25" customHeight="1" spans="1:2">
      <c r="A6" s="88" t="s">
        <v>9</v>
      </c>
      <c r="B6" s="89" t="s">
        <v>10</v>
      </c>
    </row>
    <row r="7" s="86" customFormat="1" ht="25" customHeight="1" spans="1:2">
      <c r="A7" s="88" t="s">
        <v>11</v>
      </c>
      <c r="B7" s="89" t="s">
        <v>12</v>
      </c>
    </row>
    <row r="8" s="86" customFormat="1" ht="25" customHeight="1" spans="1:2">
      <c r="A8" s="88" t="s">
        <v>13</v>
      </c>
      <c r="B8" s="89" t="s">
        <v>14</v>
      </c>
    </row>
    <row r="9" s="86" customFormat="1" ht="25" customHeight="1" spans="1:2">
      <c r="A9" s="88" t="s">
        <v>15</v>
      </c>
      <c r="B9" s="89" t="s">
        <v>16</v>
      </c>
    </row>
    <row r="10" s="86" customFormat="1" ht="25" customHeight="1" spans="1:2">
      <c r="A10" s="88" t="s">
        <v>17</v>
      </c>
      <c r="B10" s="89" t="s">
        <v>18</v>
      </c>
    </row>
    <row r="11" ht="25" customHeight="1" spans="1:2">
      <c r="A11" s="88" t="s">
        <v>19</v>
      </c>
      <c r="B11" s="89" t="s">
        <v>20</v>
      </c>
    </row>
    <row r="12" ht="25" customHeight="1" spans="1:2">
      <c r="A12" s="88" t="s">
        <v>21</v>
      </c>
      <c r="B12" s="89" t="s">
        <v>22</v>
      </c>
    </row>
    <row r="13" ht="25" customHeight="1" spans="1:2">
      <c r="A13" s="88" t="s">
        <v>23</v>
      </c>
      <c r="B13" s="89" t="s">
        <v>24</v>
      </c>
    </row>
    <row r="14" ht="25" customHeight="1" spans="1:2">
      <c r="A14" s="88" t="s">
        <v>25</v>
      </c>
      <c r="B14" s="89" t="s">
        <v>26</v>
      </c>
    </row>
    <row r="15" ht="25" customHeight="1" spans="1:2">
      <c r="A15" s="88" t="s">
        <v>27</v>
      </c>
      <c r="B15" s="89" t="s">
        <v>28</v>
      </c>
    </row>
    <row r="16" ht="25" customHeight="1" spans="1:2">
      <c r="A16" s="88" t="s">
        <v>29</v>
      </c>
      <c r="B16" s="89" t="s">
        <v>30</v>
      </c>
    </row>
    <row r="17" ht="25" customHeight="1" spans="1:2">
      <c r="A17" s="88" t="s">
        <v>31</v>
      </c>
      <c r="B17" s="89" t="s">
        <v>32</v>
      </c>
    </row>
    <row r="18" ht="25" customHeight="1" spans="1:2">
      <c r="A18" s="88" t="s">
        <v>33</v>
      </c>
      <c r="B18" s="89" t="s">
        <v>34</v>
      </c>
    </row>
    <row r="19" ht="25" customHeight="1" spans="1:2">
      <c r="A19" s="88" t="s">
        <v>35</v>
      </c>
      <c r="B19" s="89" t="s">
        <v>36</v>
      </c>
    </row>
    <row r="20" ht="25" customHeight="1" spans="1:2">
      <c r="A20" s="88" t="s">
        <v>37</v>
      </c>
      <c r="B20" s="89" t="s">
        <v>38</v>
      </c>
    </row>
    <row r="21" ht="25" customHeight="1" spans="1:2">
      <c r="A21" s="88" t="s">
        <v>39</v>
      </c>
      <c r="B21" s="89" t="s">
        <v>40</v>
      </c>
    </row>
    <row r="22" ht="25" customHeight="1" spans="1:2">
      <c r="A22" s="88" t="s">
        <v>41</v>
      </c>
      <c r="B22" s="89" t="s">
        <v>42</v>
      </c>
    </row>
    <row r="23" ht="25" customHeight="1" spans="1:2">
      <c r="A23" s="88" t="s">
        <v>43</v>
      </c>
      <c r="B23" s="89" t="s">
        <v>44</v>
      </c>
    </row>
    <row r="24" ht="25" customHeight="1" spans="1:2">
      <c r="A24" s="88" t="s">
        <v>45</v>
      </c>
      <c r="B24" s="89" t="s">
        <v>46</v>
      </c>
    </row>
    <row r="25" ht="25" customHeight="1" spans="1:2">
      <c r="A25" s="88" t="s">
        <v>47</v>
      </c>
      <c r="B25" s="89" t="s">
        <v>48</v>
      </c>
    </row>
    <row r="26" ht="25" customHeight="1" spans="1:2">
      <c r="A26" s="88" t="s">
        <v>49</v>
      </c>
      <c r="B26" s="89" t="s">
        <v>50</v>
      </c>
    </row>
    <row r="27" ht="25" customHeight="1" spans="1:2">
      <c r="A27" s="88" t="s">
        <v>51</v>
      </c>
      <c r="B27" s="89" t="s">
        <v>52</v>
      </c>
    </row>
  </sheetData>
  <mergeCells count="1">
    <mergeCell ref="A1:B1"/>
  </mergeCells>
  <hyperlinks>
    <hyperlink ref="B3" location="'表C-0-1'!A1" display="实体质量综合评分表（化工工程——化工装置）"/>
    <hyperlink ref="B4" location="'表C-0-2'!A1" display="实体质量综合评分表（化工工程——长输管道）"/>
    <hyperlink ref="B5" location="'表C-0-3'!A1" display="实体质量综合评分表（化工工程——化工储罐）"/>
    <hyperlink ref="B6" location="'表C-1'!A1" display="地基与设备基础实体质量评价记录表"/>
    <hyperlink ref="B7" location="'表C-2'!A1" display="道路与地坪工程实体质量评价记录表"/>
    <hyperlink ref="B8" location="'表C-3'!A1" display="主体结构工程实体质量评价记录表"/>
    <hyperlink ref="B9" location="'表C-4'!A1" display="装饰装修工程实体质量评价记录表"/>
    <hyperlink ref="B10" location="'表C-5'!A1" display="屋面工程实体质量评价记录表"/>
    <hyperlink ref="B11" location="'表C-6'!A1" display="建筑给排水及采暖、通风空调、电梯工程实体质量评价记录表"/>
    <hyperlink ref="B12" location="'表C-7'!A1" display="建筑电气工程实体质量评价记录表"/>
    <hyperlink ref="B13" location="'表C-8'!A1" display="钢结构安装工程实体质量评价记录表"/>
    <hyperlink ref="B14" location="'表C-9'!A1" display="动设备安装工程实体质量评价记录表"/>
    <hyperlink ref="B15" location="'表C-10'!A1" display="静设备安装工程实体质量评价记录表"/>
    <hyperlink ref="B16" location="'表C-11'!A1" display="工艺管道安装工程实体质量评价记录表"/>
    <hyperlink ref="B17" location="'表C-12'!A1" display="储罐及非标设备制安工程实体质量评价记录表"/>
    <hyperlink ref="B18" location="'表C-13'!A1" display="工业炉安装工程实体质量评价记录表"/>
    <hyperlink ref="B19" location="'表C-14'!A1" display="消防安装工程实体质量评价记录表"/>
    <hyperlink ref="B20" location="'表C-15'!A1" display="防火、防腐与绝热工程实体质量评价记录表"/>
    <hyperlink ref="B21" location="'表C-16'!A1" display="电气安装工程实体质量评价记录表"/>
    <hyperlink ref="B22" location="'表C-17'!A1" display="自动化仪表安装工程实体质量评价记录表"/>
    <hyperlink ref="B23" location="'表C-18'!A1" display="长输管道工程实体质量评价记录表"/>
    <hyperlink ref="B24" location="'表C-19-1'!A1" display="化工储罐工程（低温储罐制安）工程实体质量评价记录表"/>
    <hyperlink ref="B25" location="'表C-19-2'!A1" display="化工储罐工程（原油储罐）实体质量评价记录表"/>
    <hyperlink ref="B26" location="'表C-19-3'!A1" display="化工储罐工程 （水封原油储库）工程实体质量评价记录表"/>
    <hyperlink ref="B27" location="'表C-19-4'!A1" display="化工储罐工程（覆土罐）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22"/>
  <sheetViews>
    <sheetView workbookViewId="0">
      <pane ySplit="3" topLeftCell="A8" activePane="bottomLeft" state="frozen"/>
      <selection/>
      <selection pane="bottomLeft" activeCell="D21" sqref="D21:J21"/>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5" t="s">
        <v>53</v>
      </c>
      <c r="B1" s="55"/>
      <c r="C1" s="55"/>
      <c r="D1" s="55"/>
      <c r="E1" s="55"/>
      <c r="F1" s="55"/>
      <c r="G1" s="55"/>
      <c r="H1" s="55"/>
      <c r="I1" s="55"/>
      <c r="J1" s="55"/>
    </row>
    <row r="2" ht="30" customHeight="1" spans="1:10">
      <c r="A2" s="56" t="s">
        <v>54</v>
      </c>
      <c r="B2" s="57"/>
      <c r="C2" s="58"/>
      <c r="D2" s="58"/>
      <c r="E2" s="58"/>
      <c r="F2" s="58"/>
      <c r="G2" s="58"/>
      <c r="H2" s="58"/>
      <c r="I2" s="59"/>
      <c r="J2" s="60" t="s">
        <v>55</v>
      </c>
    </row>
    <row r="3" ht="30" customHeight="1" spans="1:10">
      <c r="A3" s="56" t="s">
        <v>56</v>
      </c>
      <c r="B3" s="61" t="s">
        <v>57</v>
      </c>
      <c r="C3" s="61" t="s">
        <v>58</v>
      </c>
      <c r="D3" s="61" t="s">
        <v>59</v>
      </c>
      <c r="E3" s="61" t="s">
        <v>60</v>
      </c>
      <c r="F3" s="61" t="s">
        <v>61</v>
      </c>
      <c r="G3" s="61" t="s">
        <v>62</v>
      </c>
      <c r="H3" s="61" t="s">
        <v>63</v>
      </c>
      <c r="I3" s="61" t="s">
        <v>64</v>
      </c>
      <c r="J3" s="62" t="s">
        <v>65</v>
      </c>
    </row>
    <row r="4" ht="30" customHeight="1" spans="1:10">
      <c r="A4" s="63" t="s">
        <v>66</v>
      </c>
      <c r="B4" s="64">
        <v>0.3</v>
      </c>
      <c r="C4" s="65">
        <v>17</v>
      </c>
      <c r="D4" s="66">
        <f>'表C-1'!D22</f>
        <v>0</v>
      </c>
      <c r="E4" s="66">
        <f>'表C-1'!G22</f>
        <v>0</v>
      </c>
      <c r="F4" s="67" t="e">
        <f>'表C-1'!G25</f>
        <v>#DIV/0!</v>
      </c>
      <c r="G4" s="64" t="e">
        <f>B4*F4*100</f>
        <v>#DIV/0!</v>
      </c>
      <c r="H4" s="66">
        <f>'表C-1'!G23</f>
        <v>0</v>
      </c>
      <c r="I4" s="66">
        <f>'表C-1'!G24</f>
        <v>0</v>
      </c>
      <c r="J4" s="68"/>
    </row>
    <row r="5" ht="30" customHeight="1" spans="1:10">
      <c r="A5" s="63" t="s">
        <v>67</v>
      </c>
      <c r="B5" s="64">
        <v>0.18</v>
      </c>
      <c r="C5" s="65">
        <v>18</v>
      </c>
      <c r="D5" s="66">
        <f>'表C-2'!D23</f>
        <v>0</v>
      </c>
      <c r="E5" s="66">
        <f>'表C-2'!G23</f>
        <v>0</v>
      </c>
      <c r="F5" s="67" t="e">
        <f>'表C-2'!G26</f>
        <v>#DIV/0!</v>
      </c>
      <c r="G5" s="64" t="e">
        <f t="shared" ref="G5:G21" si="0">B5*F5*100</f>
        <v>#DIV/0!</v>
      </c>
      <c r="H5" s="66">
        <f>'表C-2'!G24</f>
        <v>0</v>
      </c>
      <c r="I5" s="66">
        <f>'表C-2'!G25</f>
        <v>0</v>
      </c>
      <c r="J5" s="68"/>
    </row>
    <row r="6" ht="30" customHeight="1" spans="1:10">
      <c r="A6" s="63" t="s">
        <v>68</v>
      </c>
      <c r="B6" s="64">
        <v>0.6</v>
      </c>
      <c r="C6" s="65">
        <v>20</v>
      </c>
      <c r="D6" s="66">
        <f>'表C-3'!D25</f>
        <v>0</v>
      </c>
      <c r="E6" s="66">
        <f>'表C-3'!G25</f>
        <v>0</v>
      </c>
      <c r="F6" s="67" t="e">
        <f>'表C-3'!G28</f>
        <v>#DIV/0!</v>
      </c>
      <c r="G6" s="64" t="e">
        <f t="shared" si="0"/>
        <v>#DIV/0!</v>
      </c>
      <c r="H6" s="66">
        <f>'表C-3'!G26</f>
        <v>0</v>
      </c>
      <c r="I6" s="66">
        <f>'表C-3'!G27</f>
        <v>0</v>
      </c>
      <c r="J6" s="68"/>
    </row>
    <row r="7" ht="30" customHeight="1" spans="1:10">
      <c r="A7" s="63" t="s">
        <v>69</v>
      </c>
      <c r="B7" s="64">
        <v>0.18</v>
      </c>
      <c r="C7" s="65">
        <v>30</v>
      </c>
      <c r="D7" s="66">
        <f>'表C-4'!D35</f>
        <v>0</v>
      </c>
      <c r="E7" s="66">
        <f>'表C-4'!G35</f>
        <v>0</v>
      </c>
      <c r="F7" s="67" t="e">
        <f>'表C-4'!G38</f>
        <v>#DIV/0!</v>
      </c>
      <c r="G7" s="64" t="e">
        <f t="shared" si="0"/>
        <v>#DIV/0!</v>
      </c>
      <c r="H7" s="66">
        <f>'表C-4'!G36</f>
        <v>0</v>
      </c>
      <c r="I7" s="66">
        <f>'表C-4'!G37</f>
        <v>0</v>
      </c>
      <c r="J7" s="68"/>
    </row>
    <row r="8" ht="30" customHeight="1" spans="1:10">
      <c r="A8" s="63" t="s">
        <v>70</v>
      </c>
      <c r="B8" s="64">
        <v>0.18</v>
      </c>
      <c r="C8" s="65">
        <v>16</v>
      </c>
      <c r="D8" s="66">
        <f>'表C-5'!D21</f>
        <v>0</v>
      </c>
      <c r="E8" s="66">
        <f>'表C-5'!G21</f>
        <v>0</v>
      </c>
      <c r="F8" s="67" t="e">
        <f>'表C-5'!G24</f>
        <v>#DIV/0!</v>
      </c>
      <c r="G8" s="64" t="e">
        <f t="shared" si="0"/>
        <v>#DIV/0!</v>
      </c>
      <c r="H8" s="66">
        <f>'表C-5'!G22</f>
        <v>0</v>
      </c>
      <c r="I8" s="66">
        <f>'表C-5'!G23</f>
        <v>0</v>
      </c>
      <c r="J8" s="68"/>
    </row>
    <row r="9" ht="30" customHeight="1" spans="1:10">
      <c r="A9" s="69" t="s">
        <v>71</v>
      </c>
      <c r="B9" s="64">
        <v>0.18</v>
      </c>
      <c r="C9" s="65">
        <v>66</v>
      </c>
      <c r="D9" s="66">
        <f>'表C-6'!D71</f>
        <v>0</v>
      </c>
      <c r="E9" s="66">
        <f>'表C-6'!G71</f>
        <v>0</v>
      </c>
      <c r="F9" s="67" t="e">
        <f>'表C-6'!G74</f>
        <v>#DIV/0!</v>
      </c>
      <c r="G9" s="64" t="e">
        <f t="shared" si="0"/>
        <v>#DIV/0!</v>
      </c>
      <c r="H9" s="66">
        <f>'表C-6'!G72</f>
        <v>0</v>
      </c>
      <c r="I9" s="66">
        <f>'表C-6'!G73</f>
        <v>0</v>
      </c>
      <c r="J9" s="68"/>
    </row>
    <row r="10" ht="30" customHeight="1" spans="1:10">
      <c r="A10" s="69" t="s">
        <v>72</v>
      </c>
      <c r="B10" s="64">
        <v>0.18</v>
      </c>
      <c r="C10" s="65">
        <v>25</v>
      </c>
      <c r="D10" s="66">
        <f>'表C-7'!D30</f>
        <v>0</v>
      </c>
      <c r="E10" s="66">
        <f>'表C-7'!G30</f>
        <v>0</v>
      </c>
      <c r="F10" s="67" t="e">
        <f>'表C-7'!G33</f>
        <v>#DIV/0!</v>
      </c>
      <c r="G10" s="64" t="e">
        <f t="shared" si="0"/>
        <v>#DIV/0!</v>
      </c>
      <c r="H10" s="66">
        <f>'表C-7'!G31</f>
        <v>0</v>
      </c>
      <c r="I10" s="66">
        <f>'表C-7'!G32</f>
        <v>0</v>
      </c>
      <c r="J10" s="68"/>
    </row>
    <row r="11" ht="30" customHeight="1" spans="1:10">
      <c r="A11" s="69" t="s">
        <v>73</v>
      </c>
      <c r="B11" s="64">
        <v>0.24</v>
      </c>
      <c r="C11" s="65">
        <v>13</v>
      </c>
      <c r="D11" s="66">
        <f>'表C-8'!D18</f>
        <v>0</v>
      </c>
      <c r="E11" s="66">
        <f>'表C-8'!G18</f>
        <v>0</v>
      </c>
      <c r="F11" s="67" t="e">
        <f>'表C-8'!G21</f>
        <v>#DIV/0!</v>
      </c>
      <c r="G11" s="64" t="e">
        <f t="shared" si="0"/>
        <v>#DIV/0!</v>
      </c>
      <c r="H11" s="66">
        <f>'表C-8'!G19</f>
        <v>0</v>
      </c>
      <c r="I11" s="66">
        <f>'表C-8'!G20</f>
        <v>0</v>
      </c>
      <c r="J11" s="68"/>
    </row>
    <row r="12" ht="30" customHeight="1" spans="1:10">
      <c r="A12" s="69" t="s">
        <v>74</v>
      </c>
      <c r="B12" s="64">
        <v>0.54</v>
      </c>
      <c r="C12" s="65">
        <v>18</v>
      </c>
      <c r="D12" s="66">
        <f>'表C-9'!D23</f>
        <v>0</v>
      </c>
      <c r="E12" s="66">
        <f>'表C-9'!G23</f>
        <v>0</v>
      </c>
      <c r="F12" s="67" t="e">
        <f>'表C-9'!G26</f>
        <v>#DIV/0!</v>
      </c>
      <c r="G12" s="64" t="e">
        <f t="shared" si="0"/>
        <v>#DIV/0!</v>
      </c>
      <c r="H12" s="66">
        <f>'表C-9'!G24</f>
        <v>0</v>
      </c>
      <c r="I12" s="66">
        <f>'表C-9'!G25</f>
        <v>0</v>
      </c>
      <c r="J12" s="68"/>
    </row>
    <row r="13" ht="30" customHeight="1" spans="1:10">
      <c r="A13" s="69" t="s">
        <v>75</v>
      </c>
      <c r="B13" s="64">
        <v>0.54</v>
      </c>
      <c r="C13" s="65">
        <v>18</v>
      </c>
      <c r="D13" s="66">
        <f>'表C-10'!D23</f>
        <v>0</v>
      </c>
      <c r="E13" s="66">
        <f>'表C-10'!G23</f>
        <v>0</v>
      </c>
      <c r="F13" s="67" t="e">
        <f>'表C-10'!G26</f>
        <v>#DIV/0!</v>
      </c>
      <c r="G13" s="64" t="e">
        <f t="shared" si="0"/>
        <v>#DIV/0!</v>
      </c>
      <c r="H13" s="66">
        <f>'表C-10'!G24</f>
        <v>0</v>
      </c>
      <c r="I13" s="66">
        <f>'表C-10'!G25</f>
        <v>0</v>
      </c>
      <c r="J13" s="68"/>
    </row>
    <row r="14" ht="30" customHeight="1" spans="1:10">
      <c r="A14" s="70" t="s">
        <v>76</v>
      </c>
      <c r="B14" s="71">
        <v>0.9</v>
      </c>
      <c r="C14" s="72">
        <v>35</v>
      </c>
      <c r="D14" s="66">
        <f>'表C-11'!D40</f>
        <v>0</v>
      </c>
      <c r="E14" s="66">
        <f>'表C-11'!G40</f>
        <v>0</v>
      </c>
      <c r="F14" s="67" t="e">
        <f>'表C-11'!G43</f>
        <v>#DIV/0!</v>
      </c>
      <c r="G14" s="64" t="e">
        <f t="shared" si="0"/>
        <v>#DIV/0!</v>
      </c>
      <c r="H14" s="66">
        <f>'表C-11'!G41</f>
        <v>0</v>
      </c>
      <c r="I14" s="66">
        <f>'表C-11'!G42</f>
        <v>0</v>
      </c>
      <c r="J14" s="68"/>
    </row>
    <row r="15" ht="30" customHeight="1" spans="1:10">
      <c r="A15" s="70" t="s">
        <v>77</v>
      </c>
      <c r="B15" s="71">
        <v>0.18</v>
      </c>
      <c r="C15" s="72">
        <v>20</v>
      </c>
      <c r="D15" s="66">
        <f>'表C-12'!D25</f>
        <v>0</v>
      </c>
      <c r="E15" s="66">
        <f>'表C-12'!G25</f>
        <v>0</v>
      </c>
      <c r="F15" s="67" t="e">
        <f>'表C-12'!G28</f>
        <v>#DIV/0!</v>
      </c>
      <c r="G15" s="64" t="e">
        <f t="shared" si="0"/>
        <v>#DIV/0!</v>
      </c>
      <c r="H15" s="66">
        <f>'表C-12'!G26</f>
        <v>0</v>
      </c>
      <c r="I15" s="66">
        <f>'表C-12'!G27</f>
        <v>0</v>
      </c>
      <c r="J15" s="68"/>
    </row>
    <row r="16" ht="30" customHeight="1" spans="1:10">
      <c r="A16" s="70" t="s">
        <v>78</v>
      </c>
      <c r="B16" s="71">
        <v>0.24</v>
      </c>
      <c r="C16" s="72">
        <v>17</v>
      </c>
      <c r="D16" s="66">
        <f>'表C-13'!D22</f>
        <v>0</v>
      </c>
      <c r="E16" s="66">
        <f>'表C-13'!G22</f>
        <v>0</v>
      </c>
      <c r="F16" s="67" t="e">
        <f>'表C-13'!G25</f>
        <v>#DIV/0!</v>
      </c>
      <c r="G16" s="64" t="e">
        <f t="shared" si="0"/>
        <v>#DIV/0!</v>
      </c>
      <c r="H16" s="66">
        <f>'表C-13'!G23</f>
        <v>0</v>
      </c>
      <c r="I16" s="66">
        <f>'表C-13'!G24</f>
        <v>0</v>
      </c>
      <c r="J16" s="68"/>
    </row>
    <row r="17" ht="30" customHeight="1" spans="1:10">
      <c r="A17" s="70" t="s">
        <v>79</v>
      </c>
      <c r="B17" s="71">
        <v>0.12</v>
      </c>
      <c r="C17" s="72">
        <v>37</v>
      </c>
      <c r="D17" s="66">
        <f>'表C-14'!D42</f>
        <v>0</v>
      </c>
      <c r="E17" s="66">
        <f>'表C-14'!G42</f>
        <v>0</v>
      </c>
      <c r="F17" s="67" t="e">
        <f>'表C-14'!G45</f>
        <v>#DIV/0!</v>
      </c>
      <c r="G17" s="64" t="e">
        <f t="shared" si="0"/>
        <v>#DIV/0!</v>
      </c>
      <c r="H17" s="66">
        <f>'表C-14'!G43</f>
        <v>0</v>
      </c>
      <c r="I17" s="66">
        <f>'表C-14'!G44</f>
        <v>0</v>
      </c>
      <c r="J17" s="68"/>
    </row>
    <row r="18" ht="30" customHeight="1" spans="1:10">
      <c r="A18" s="70" t="s">
        <v>80</v>
      </c>
      <c r="B18" s="71">
        <v>0.24</v>
      </c>
      <c r="C18" s="72">
        <v>14</v>
      </c>
      <c r="D18" s="66">
        <f>'表C-15'!D19</f>
        <v>0</v>
      </c>
      <c r="E18" s="66">
        <f>'表C-15'!G19</f>
        <v>0</v>
      </c>
      <c r="F18" s="67" t="e">
        <f>'表C-15'!G22</f>
        <v>#DIV/0!</v>
      </c>
      <c r="G18" s="64" t="e">
        <f t="shared" si="0"/>
        <v>#DIV/0!</v>
      </c>
      <c r="H18" s="66">
        <f>'表C-15'!G20</f>
        <v>0</v>
      </c>
      <c r="I18" s="66">
        <f>'表C-15'!G21</f>
        <v>0</v>
      </c>
      <c r="J18" s="68"/>
    </row>
    <row r="19" ht="30" customHeight="1" spans="1:10">
      <c r="A19" s="70" t="s">
        <v>81</v>
      </c>
      <c r="B19" s="71">
        <v>0.6</v>
      </c>
      <c r="C19" s="72">
        <v>35</v>
      </c>
      <c r="D19" s="66">
        <f>'表C-16'!D40</f>
        <v>0</v>
      </c>
      <c r="E19" s="66">
        <f>'表C-16'!G40</f>
        <v>0</v>
      </c>
      <c r="F19" s="67" t="e">
        <f>'表C-16'!G43</f>
        <v>#DIV/0!</v>
      </c>
      <c r="G19" s="64" t="e">
        <f t="shared" si="0"/>
        <v>#DIV/0!</v>
      </c>
      <c r="H19" s="66">
        <f>'表C-16'!G41</f>
        <v>0</v>
      </c>
      <c r="I19" s="66">
        <f>'表C-16'!G42</f>
        <v>0</v>
      </c>
      <c r="J19" s="68"/>
    </row>
    <row r="20" ht="30" customHeight="1" spans="1:10">
      <c r="A20" s="70" t="s">
        <v>82</v>
      </c>
      <c r="B20" s="71">
        <v>0.6</v>
      </c>
      <c r="C20" s="72">
        <v>31</v>
      </c>
      <c r="D20" s="66">
        <f>'表C-17'!D36</f>
        <v>0</v>
      </c>
      <c r="E20" s="66">
        <f>'表C-17'!G36</f>
        <v>0</v>
      </c>
      <c r="F20" s="67" t="e">
        <f>'表C-17'!G39</f>
        <v>#DIV/0!</v>
      </c>
      <c r="G20" s="64" t="e">
        <f t="shared" si="0"/>
        <v>#DIV/0!</v>
      </c>
      <c r="H20" s="66">
        <f>'表C-17'!G37</f>
        <v>0</v>
      </c>
      <c r="I20" s="66">
        <f>'表C-17'!G38</f>
        <v>0</v>
      </c>
      <c r="J20" s="68"/>
    </row>
    <row r="21" ht="30" customHeight="1" spans="1:10">
      <c r="A21" s="69" t="s">
        <v>83</v>
      </c>
      <c r="B21" s="73">
        <f>SUM(B4:B20)</f>
        <v>6</v>
      </c>
      <c r="C21" s="74">
        <f>SUM(C4:C20)</f>
        <v>430</v>
      </c>
      <c r="D21" s="63">
        <f>SUM(D4:D8)</f>
        <v>0</v>
      </c>
      <c r="E21" s="63">
        <f>SUM(E4:E8)</f>
        <v>0</v>
      </c>
      <c r="F21" s="75" t="e">
        <f t="shared" ref="F21" si="1">E21/D21</f>
        <v>#DIV/0!</v>
      </c>
      <c r="G21" s="73" t="e">
        <f t="shared" si="0"/>
        <v>#DIV/0!</v>
      </c>
      <c r="H21" s="63">
        <f>SUM(H4:H8)</f>
        <v>0</v>
      </c>
      <c r="I21" s="63">
        <f>SUM(I4:I8)</f>
        <v>0</v>
      </c>
      <c r="J21" s="76"/>
    </row>
    <row r="22" ht="30" customHeight="1" spans="1:10">
      <c r="A22" s="77" t="s">
        <v>84</v>
      </c>
      <c r="B22" s="77"/>
      <c r="C22" s="78"/>
      <c r="D22" s="79"/>
      <c r="E22" s="79"/>
      <c r="F22" s="77" t="s">
        <v>85</v>
      </c>
      <c r="G22" s="77"/>
      <c r="H22" s="80"/>
      <c r="I22" s="80"/>
      <c r="J22" s="81"/>
    </row>
  </sheetData>
  <mergeCells count="5">
    <mergeCell ref="A1:J1"/>
    <mergeCell ref="A22:B22"/>
    <mergeCell ref="C22:E22"/>
    <mergeCell ref="F22:G22"/>
    <mergeCell ref="H22:J2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22"/>
  <sheetViews>
    <sheetView workbookViewId="0">
      <pane ySplit="3" topLeftCell="A11" activePane="bottomLeft" state="frozen"/>
      <selection/>
      <selection pane="bottomLeft" activeCell="D21" sqref="D21:J21"/>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5" t="s">
        <v>86</v>
      </c>
      <c r="B1" s="55"/>
      <c r="C1" s="55"/>
      <c r="D1" s="55"/>
      <c r="E1" s="55"/>
      <c r="F1" s="55"/>
      <c r="G1" s="55"/>
      <c r="H1" s="55"/>
      <c r="I1" s="55"/>
      <c r="J1" s="55"/>
    </row>
    <row r="2" ht="30" customHeight="1" spans="1:10">
      <c r="A2" s="56" t="s">
        <v>54</v>
      </c>
      <c r="B2" s="57"/>
      <c r="C2" s="58"/>
      <c r="D2" s="58"/>
      <c r="E2" s="58"/>
      <c r="F2" s="58"/>
      <c r="G2" s="58"/>
      <c r="H2" s="58"/>
      <c r="I2" s="59"/>
      <c r="J2" s="60" t="s">
        <v>55</v>
      </c>
    </row>
    <row r="3" ht="30" customHeight="1" spans="1:10">
      <c r="A3" s="56" t="s">
        <v>56</v>
      </c>
      <c r="B3" s="61" t="s">
        <v>57</v>
      </c>
      <c r="C3" s="61" t="s">
        <v>58</v>
      </c>
      <c r="D3" s="61" t="s">
        <v>59</v>
      </c>
      <c r="E3" s="61" t="s">
        <v>60</v>
      </c>
      <c r="F3" s="61" t="s">
        <v>61</v>
      </c>
      <c r="G3" s="61" t="s">
        <v>62</v>
      </c>
      <c r="H3" s="61" t="s">
        <v>63</v>
      </c>
      <c r="I3" s="61" t="s">
        <v>64</v>
      </c>
      <c r="J3" s="62" t="s">
        <v>65</v>
      </c>
    </row>
    <row r="4" ht="30" customHeight="1" spans="1:10">
      <c r="A4" s="63" t="s">
        <v>66</v>
      </c>
      <c r="B4" s="64">
        <v>0.18</v>
      </c>
      <c r="C4" s="65">
        <v>17</v>
      </c>
      <c r="D4" s="66">
        <f>'表C-1'!D22</f>
        <v>0</v>
      </c>
      <c r="E4" s="66">
        <f>'表C-1'!G22</f>
        <v>0</v>
      </c>
      <c r="F4" s="67" t="e">
        <f>'表C-1'!G25</f>
        <v>#DIV/0!</v>
      </c>
      <c r="G4" s="64" t="e">
        <f>B4*F4*100</f>
        <v>#DIV/0!</v>
      </c>
      <c r="H4" s="66">
        <f>'表C-1'!G23</f>
        <v>0</v>
      </c>
      <c r="I4" s="66">
        <f>'表C-1'!G24</f>
        <v>0</v>
      </c>
      <c r="J4" s="68"/>
    </row>
    <row r="5" ht="30" customHeight="1" spans="1:10">
      <c r="A5" s="63" t="s">
        <v>67</v>
      </c>
      <c r="B5" s="64">
        <v>0.12</v>
      </c>
      <c r="C5" s="65">
        <v>18</v>
      </c>
      <c r="D5" s="66">
        <f>'表C-2'!D23</f>
        <v>0</v>
      </c>
      <c r="E5" s="66">
        <f>'表C-2'!G23</f>
        <v>0</v>
      </c>
      <c r="F5" s="67" t="e">
        <f>'表C-2'!G26</f>
        <v>#DIV/0!</v>
      </c>
      <c r="G5" s="64" t="e">
        <f t="shared" ref="G5:G21" si="0">B5*F5*100</f>
        <v>#DIV/0!</v>
      </c>
      <c r="H5" s="66">
        <f>'表C-2'!G24</f>
        <v>0</v>
      </c>
      <c r="I5" s="66">
        <f>'表C-2'!G25</f>
        <v>0</v>
      </c>
      <c r="J5" s="68"/>
    </row>
    <row r="6" ht="30" customHeight="1" spans="1:10">
      <c r="A6" s="63" t="s">
        <v>68</v>
      </c>
      <c r="B6" s="64">
        <v>0.18</v>
      </c>
      <c r="C6" s="65">
        <v>20</v>
      </c>
      <c r="D6" s="66">
        <f>'表C-3'!D25</f>
        <v>0</v>
      </c>
      <c r="E6" s="66">
        <f>'表C-3'!G25</f>
        <v>0</v>
      </c>
      <c r="F6" s="67" t="e">
        <f>'表C-3'!G28</f>
        <v>#DIV/0!</v>
      </c>
      <c r="G6" s="64" t="e">
        <f t="shared" si="0"/>
        <v>#DIV/0!</v>
      </c>
      <c r="H6" s="66">
        <f>'表C-3'!G26</f>
        <v>0</v>
      </c>
      <c r="I6" s="66">
        <f>'表C-3'!G27</f>
        <v>0</v>
      </c>
      <c r="J6" s="68"/>
    </row>
    <row r="7" ht="30" customHeight="1" spans="1:10">
      <c r="A7" s="63" t="s">
        <v>69</v>
      </c>
      <c r="B7" s="64">
        <v>0.12</v>
      </c>
      <c r="C7" s="65">
        <v>30</v>
      </c>
      <c r="D7" s="66">
        <f>'表C-4'!D35</f>
        <v>0</v>
      </c>
      <c r="E7" s="66">
        <f>'表C-4'!G35</f>
        <v>0</v>
      </c>
      <c r="F7" s="67" t="e">
        <f>'表C-4'!G38</f>
        <v>#DIV/0!</v>
      </c>
      <c r="G7" s="64" t="e">
        <f t="shared" si="0"/>
        <v>#DIV/0!</v>
      </c>
      <c r="H7" s="66">
        <f>'表C-4'!G36</f>
        <v>0</v>
      </c>
      <c r="I7" s="66">
        <f>'表C-4'!G37</f>
        <v>0</v>
      </c>
      <c r="J7" s="68"/>
    </row>
    <row r="8" ht="30" customHeight="1" spans="1:10">
      <c r="A8" s="63" t="s">
        <v>70</v>
      </c>
      <c r="B8" s="64">
        <v>0.12</v>
      </c>
      <c r="C8" s="65">
        <v>16</v>
      </c>
      <c r="D8" s="66">
        <f>'表C-5'!D21</f>
        <v>0</v>
      </c>
      <c r="E8" s="66">
        <f>'表C-5'!G21</f>
        <v>0</v>
      </c>
      <c r="F8" s="67" t="e">
        <f>'表C-5'!G24</f>
        <v>#DIV/0!</v>
      </c>
      <c r="G8" s="64" t="e">
        <f t="shared" si="0"/>
        <v>#DIV/0!</v>
      </c>
      <c r="H8" s="66">
        <f>'表C-5'!G22</f>
        <v>0</v>
      </c>
      <c r="I8" s="66">
        <f>'表C-5'!G23</f>
        <v>0</v>
      </c>
      <c r="J8" s="68"/>
    </row>
    <row r="9" ht="30" customHeight="1" spans="1:10">
      <c r="A9" s="69" t="s">
        <v>71</v>
      </c>
      <c r="B9" s="64">
        <v>0.18</v>
      </c>
      <c r="C9" s="65">
        <v>66</v>
      </c>
      <c r="D9" s="66">
        <f>'表C-6'!D71</f>
        <v>0</v>
      </c>
      <c r="E9" s="66">
        <f>'表C-6'!G71</f>
        <v>0</v>
      </c>
      <c r="F9" s="67" t="e">
        <f>'表C-6'!G74</f>
        <v>#DIV/0!</v>
      </c>
      <c r="G9" s="64" t="e">
        <f t="shared" si="0"/>
        <v>#DIV/0!</v>
      </c>
      <c r="H9" s="66">
        <f>'表C-6'!G72</f>
        <v>0</v>
      </c>
      <c r="I9" s="66">
        <f>'表C-6'!G73</f>
        <v>0</v>
      </c>
      <c r="J9" s="68"/>
    </row>
    <row r="10" ht="30" customHeight="1" spans="1:10">
      <c r="A10" s="69" t="s">
        <v>72</v>
      </c>
      <c r="B10" s="64">
        <v>0.12</v>
      </c>
      <c r="C10" s="65">
        <v>25</v>
      </c>
      <c r="D10" s="66">
        <f>'表C-7'!D30</f>
        <v>0</v>
      </c>
      <c r="E10" s="66">
        <f>'表C-7'!G30</f>
        <v>0</v>
      </c>
      <c r="F10" s="67" t="e">
        <f>'表C-7'!G33</f>
        <v>#DIV/0!</v>
      </c>
      <c r="G10" s="64" t="e">
        <f t="shared" si="0"/>
        <v>#DIV/0!</v>
      </c>
      <c r="H10" s="66">
        <f>'表C-7'!G31</f>
        <v>0</v>
      </c>
      <c r="I10" s="66">
        <f>'表C-7'!G32</f>
        <v>0</v>
      </c>
      <c r="J10" s="68"/>
    </row>
    <row r="11" ht="30" customHeight="1" spans="1:10">
      <c r="A11" s="69" t="s">
        <v>73</v>
      </c>
      <c r="B11" s="64">
        <v>0.12</v>
      </c>
      <c r="C11" s="65">
        <v>13</v>
      </c>
      <c r="D11" s="66">
        <f>'表C-8'!D18</f>
        <v>0</v>
      </c>
      <c r="E11" s="66">
        <f>'表C-8'!G18</f>
        <v>0</v>
      </c>
      <c r="F11" s="67" t="e">
        <f>'表C-8'!G21</f>
        <v>#DIV/0!</v>
      </c>
      <c r="G11" s="64" t="e">
        <f t="shared" si="0"/>
        <v>#DIV/0!</v>
      </c>
      <c r="H11" s="66">
        <f>'表C-8'!G19</f>
        <v>0</v>
      </c>
      <c r="I11" s="66">
        <f>'表C-8'!G20</f>
        <v>0</v>
      </c>
      <c r="J11" s="68"/>
    </row>
    <row r="12" ht="30" customHeight="1" spans="1:10">
      <c r="A12" s="69" t="s">
        <v>74</v>
      </c>
      <c r="B12" s="64">
        <v>0.18</v>
      </c>
      <c r="C12" s="65">
        <v>18</v>
      </c>
      <c r="D12" s="66">
        <f>'表C-9'!D23</f>
        <v>0</v>
      </c>
      <c r="E12" s="66">
        <f>'表C-9'!G23</f>
        <v>0</v>
      </c>
      <c r="F12" s="67" t="e">
        <f>'表C-9'!G26</f>
        <v>#DIV/0!</v>
      </c>
      <c r="G12" s="64" t="e">
        <f t="shared" si="0"/>
        <v>#DIV/0!</v>
      </c>
      <c r="H12" s="66">
        <f>'表C-9'!G24</f>
        <v>0</v>
      </c>
      <c r="I12" s="66">
        <f>'表C-9'!G25</f>
        <v>0</v>
      </c>
      <c r="J12" s="68"/>
    </row>
    <row r="13" ht="30" customHeight="1" spans="1:10">
      <c r="A13" s="69" t="s">
        <v>75</v>
      </c>
      <c r="B13" s="64">
        <v>0.18</v>
      </c>
      <c r="C13" s="65">
        <v>18</v>
      </c>
      <c r="D13" s="66">
        <f>'表C-10'!D23</f>
        <v>0</v>
      </c>
      <c r="E13" s="66">
        <f>'表C-10'!G23</f>
        <v>0</v>
      </c>
      <c r="F13" s="67" t="e">
        <f>'表C-10'!G26</f>
        <v>#DIV/0!</v>
      </c>
      <c r="G13" s="64" t="e">
        <f t="shared" si="0"/>
        <v>#DIV/0!</v>
      </c>
      <c r="H13" s="66">
        <f>'表C-10'!G24</f>
        <v>0</v>
      </c>
      <c r="I13" s="66">
        <f>'表C-10'!G25</f>
        <v>0</v>
      </c>
      <c r="J13" s="68"/>
    </row>
    <row r="14" ht="30" customHeight="1" spans="1:10">
      <c r="A14" s="70" t="s">
        <v>77</v>
      </c>
      <c r="B14" s="71">
        <v>0.18</v>
      </c>
      <c r="C14" s="72">
        <v>20</v>
      </c>
      <c r="D14" s="66">
        <f>'表C-12'!D25</f>
        <v>0</v>
      </c>
      <c r="E14" s="66">
        <f>'表C-12'!G25</f>
        <v>0</v>
      </c>
      <c r="F14" s="67" t="e">
        <f>'表C-12'!G28</f>
        <v>#DIV/0!</v>
      </c>
      <c r="G14" s="64" t="e">
        <f t="shared" si="0"/>
        <v>#DIV/0!</v>
      </c>
      <c r="H14" s="66">
        <f>'表C-12'!G26</f>
        <v>0</v>
      </c>
      <c r="I14" s="66">
        <f>'表C-12'!G27</f>
        <v>0</v>
      </c>
      <c r="J14" s="68"/>
    </row>
    <row r="15" ht="30" customHeight="1" spans="1:10">
      <c r="A15" s="70" t="s">
        <v>78</v>
      </c>
      <c r="B15" s="71">
        <v>0.18</v>
      </c>
      <c r="C15" s="72">
        <v>17</v>
      </c>
      <c r="D15" s="66">
        <f>'表C-13'!D22</f>
        <v>0</v>
      </c>
      <c r="E15" s="66">
        <f>'表C-13'!G22</f>
        <v>0</v>
      </c>
      <c r="F15" s="67" t="e">
        <f>'表C-13'!G25</f>
        <v>#DIV/0!</v>
      </c>
      <c r="G15" s="64" t="e">
        <f t="shared" si="0"/>
        <v>#DIV/0!</v>
      </c>
      <c r="H15" s="66">
        <f>'表C-13'!G23</f>
        <v>0</v>
      </c>
      <c r="I15" s="66">
        <f>'表C-13'!G24</f>
        <v>0</v>
      </c>
      <c r="J15" s="68"/>
    </row>
    <row r="16" ht="30" customHeight="1" spans="1:10">
      <c r="A16" s="70" t="s">
        <v>79</v>
      </c>
      <c r="B16" s="71">
        <v>0.18</v>
      </c>
      <c r="C16" s="72">
        <v>37</v>
      </c>
      <c r="D16" s="66">
        <f>'表C-14'!D42</f>
        <v>0</v>
      </c>
      <c r="E16" s="66">
        <f>'表C-14'!G42</f>
        <v>0</v>
      </c>
      <c r="F16" s="67" t="e">
        <f>'表C-14'!G45</f>
        <v>#DIV/0!</v>
      </c>
      <c r="G16" s="64" t="e">
        <f t="shared" si="0"/>
        <v>#DIV/0!</v>
      </c>
      <c r="H16" s="66">
        <f>'表C-14'!G43</f>
        <v>0</v>
      </c>
      <c r="I16" s="66">
        <f>'表C-14'!G44</f>
        <v>0</v>
      </c>
      <c r="J16" s="68"/>
    </row>
    <row r="17" ht="30" customHeight="1" spans="1:10">
      <c r="A17" s="70" t="s">
        <v>80</v>
      </c>
      <c r="B17" s="71">
        <v>0.48</v>
      </c>
      <c r="C17" s="72">
        <v>14</v>
      </c>
      <c r="D17" s="66">
        <f>'表C-15'!D19</f>
        <v>0</v>
      </c>
      <c r="E17" s="66">
        <f>'表C-15'!G19</f>
        <v>0</v>
      </c>
      <c r="F17" s="67" t="e">
        <f>'表C-15'!G22</f>
        <v>#DIV/0!</v>
      </c>
      <c r="G17" s="64" t="e">
        <f t="shared" si="0"/>
        <v>#DIV/0!</v>
      </c>
      <c r="H17" s="66">
        <f>'表C-15'!G20</f>
        <v>0</v>
      </c>
      <c r="I17" s="66">
        <f>'表C-15'!G21</f>
        <v>0</v>
      </c>
      <c r="J17" s="68"/>
    </row>
    <row r="18" ht="30" customHeight="1" spans="1:10">
      <c r="A18" s="70" t="s">
        <v>81</v>
      </c>
      <c r="B18" s="71">
        <v>0.24</v>
      </c>
      <c r="C18" s="72">
        <v>35</v>
      </c>
      <c r="D18" s="66">
        <f>'表C-16'!D40</f>
        <v>0</v>
      </c>
      <c r="E18" s="66">
        <f>'表C-16'!G40</f>
        <v>0</v>
      </c>
      <c r="F18" s="67" t="e">
        <f>'表C-16'!G43</f>
        <v>#DIV/0!</v>
      </c>
      <c r="G18" s="64" t="e">
        <f t="shared" si="0"/>
        <v>#DIV/0!</v>
      </c>
      <c r="H18" s="66">
        <f>'表C-16'!G41</f>
        <v>0</v>
      </c>
      <c r="I18" s="66">
        <f>'表C-16'!G42</f>
        <v>0</v>
      </c>
      <c r="J18" s="68"/>
    </row>
    <row r="19" ht="30" customHeight="1" spans="1:10">
      <c r="A19" s="70" t="s">
        <v>82</v>
      </c>
      <c r="B19" s="71">
        <v>0.24</v>
      </c>
      <c r="C19" s="72">
        <v>31</v>
      </c>
      <c r="D19" s="66">
        <f>'表C-17'!D36</f>
        <v>0</v>
      </c>
      <c r="E19" s="66">
        <f>'表C-17'!G36</f>
        <v>0</v>
      </c>
      <c r="F19" s="67" t="e">
        <f>'表C-17'!G39</f>
        <v>#DIV/0!</v>
      </c>
      <c r="G19" s="64" t="e">
        <f t="shared" si="0"/>
        <v>#DIV/0!</v>
      </c>
      <c r="H19" s="66">
        <f>'表C-17'!G37</f>
        <v>0</v>
      </c>
      <c r="I19" s="66">
        <f>'表C-17'!G38</f>
        <v>0</v>
      </c>
      <c r="J19" s="68"/>
    </row>
    <row r="20" ht="30" customHeight="1" spans="1:10">
      <c r="A20" s="70" t="s">
        <v>87</v>
      </c>
      <c r="B20" s="71">
        <v>3</v>
      </c>
      <c r="C20" s="72">
        <v>18</v>
      </c>
      <c r="D20" s="66">
        <f>'表C-18'!D23</f>
        <v>0</v>
      </c>
      <c r="E20" s="66">
        <f>'表C-18'!G23</f>
        <v>0</v>
      </c>
      <c r="F20" s="67" t="e">
        <f>'表C-18'!G26</f>
        <v>#DIV/0!</v>
      </c>
      <c r="G20" s="64" t="e">
        <f t="shared" si="0"/>
        <v>#DIV/0!</v>
      </c>
      <c r="H20" s="66">
        <f>'表C-18'!G24</f>
        <v>0</v>
      </c>
      <c r="I20" s="66">
        <f>'表C-18'!G25</f>
        <v>0</v>
      </c>
      <c r="J20" s="68"/>
    </row>
    <row r="21" ht="30" customHeight="1" spans="1:10">
      <c r="A21" s="70" t="s">
        <v>83</v>
      </c>
      <c r="B21" s="84">
        <f>SUM(B4:B20)</f>
        <v>6</v>
      </c>
      <c r="C21" s="85">
        <f>SUM(C4:C20)</f>
        <v>413</v>
      </c>
      <c r="D21" s="63">
        <f>SUM(D4:D8)</f>
        <v>0</v>
      </c>
      <c r="E21" s="63">
        <f>SUM(E4:E8)</f>
        <v>0</v>
      </c>
      <c r="F21" s="75" t="e">
        <f t="shared" ref="F21" si="1">E21/D21</f>
        <v>#DIV/0!</v>
      </c>
      <c r="G21" s="73" t="e">
        <f t="shared" si="0"/>
        <v>#DIV/0!</v>
      </c>
      <c r="H21" s="63">
        <f>SUM(H4:H8)</f>
        <v>0</v>
      </c>
      <c r="I21" s="63">
        <f>SUM(I4:I8)</f>
        <v>0</v>
      </c>
      <c r="J21" s="76"/>
    </row>
    <row r="22" ht="30" customHeight="1" spans="1:10">
      <c r="A22" s="77" t="s">
        <v>84</v>
      </c>
      <c r="B22" s="77"/>
      <c r="C22" s="78"/>
      <c r="D22" s="79"/>
      <c r="E22" s="79"/>
      <c r="F22" s="77" t="s">
        <v>85</v>
      </c>
      <c r="G22" s="77"/>
      <c r="H22" s="80"/>
      <c r="I22" s="80"/>
      <c r="J22" s="81"/>
    </row>
  </sheetData>
  <mergeCells count="5">
    <mergeCell ref="A1:J1"/>
    <mergeCell ref="A22:B22"/>
    <mergeCell ref="C22:E22"/>
    <mergeCell ref="F22:G22"/>
    <mergeCell ref="H22:J2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22"/>
  <sheetViews>
    <sheetView workbookViewId="0">
      <pane ySplit="3" topLeftCell="A11" activePane="bottomLeft" state="frozen"/>
      <selection/>
      <selection pane="bottomLeft" activeCell="A22" sqref="A22:J2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5" t="s">
        <v>88</v>
      </c>
      <c r="B1" s="55"/>
      <c r="C1" s="55"/>
      <c r="D1" s="55"/>
      <c r="E1" s="55"/>
      <c r="F1" s="55"/>
      <c r="G1" s="55"/>
      <c r="H1" s="55"/>
      <c r="I1" s="55"/>
      <c r="J1" s="55"/>
    </row>
    <row r="2" ht="30" customHeight="1" spans="1:10">
      <c r="A2" s="56" t="s">
        <v>54</v>
      </c>
      <c r="B2" s="57"/>
      <c r="C2" s="58"/>
      <c r="D2" s="58"/>
      <c r="E2" s="58"/>
      <c r="F2" s="58"/>
      <c r="G2" s="58"/>
      <c r="H2" s="58"/>
      <c r="I2" s="59"/>
      <c r="J2" s="60" t="s">
        <v>55</v>
      </c>
    </row>
    <row r="3" ht="30" customHeight="1" spans="1:10">
      <c r="A3" s="56" t="s">
        <v>56</v>
      </c>
      <c r="B3" s="61" t="s">
        <v>57</v>
      </c>
      <c r="C3" s="61" t="s">
        <v>58</v>
      </c>
      <c r="D3" s="61" t="s">
        <v>59</v>
      </c>
      <c r="E3" s="61" t="s">
        <v>60</v>
      </c>
      <c r="F3" s="61" t="s">
        <v>61</v>
      </c>
      <c r="G3" s="61" t="s">
        <v>62</v>
      </c>
      <c r="H3" s="61" t="s">
        <v>63</v>
      </c>
      <c r="I3" s="61" t="s">
        <v>64</v>
      </c>
      <c r="J3" s="62" t="s">
        <v>65</v>
      </c>
    </row>
    <row r="4" ht="30" customHeight="1" spans="1:10">
      <c r="A4" s="63" t="s">
        <v>66</v>
      </c>
      <c r="B4" s="64">
        <v>0.6</v>
      </c>
      <c r="C4" s="65">
        <v>17</v>
      </c>
      <c r="D4" s="66">
        <f>'表C-1'!D22</f>
        <v>0</v>
      </c>
      <c r="E4" s="66">
        <f>'表C-1'!G22</f>
        <v>0</v>
      </c>
      <c r="F4" s="67" t="e">
        <f>'表C-1'!G25</f>
        <v>#DIV/0!</v>
      </c>
      <c r="G4" s="64" t="e">
        <f>B4*F4*100</f>
        <v>#DIV/0!</v>
      </c>
      <c r="H4" s="66">
        <f>'表C-1'!G23</f>
        <v>0</v>
      </c>
      <c r="I4" s="66">
        <f>'表C-1'!G24</f>
        <v>0</v>
      </c>
      <c r="J4" s="68"/>
    </row>
    <row r="5" ht="30" customHeight="1" spans="1:10">
      <c r="A5" s="63" t="s">
        <v>67</v>
      </c>
      <c r="B5" s="64">
        <v>0.12</v>
      </c>
      <c r="C5" s="65">
        <v>18</v>
      </c>
      <c r="D5" s="66">
        <f>'表C-2'!D23</f>
        <v>0</v>
      </c>
      <c r="E5" s="66">
        <f>'表C-2'!G23</f>
        <v>0</v>
      </c>
      <c r="F5" s="67" t="e">
        <f>'表C-2'!G26</f>
        <v>#DIV/0!</v>
      </c>
      <c r="G5" s="64" t="e">
        <f t="shared" ref="G5:G20" si="0">B5*F5*100</f>
        <v>#DIV/0!</v>
      </c>
      <c r="H5" s="66">
        <f>'表C-2'!G24</f>
        <v>0</v>
      </c>
      <c r="I5" s="66">
        <f>'表C-2'!G25</f>
        <v>0</v>
      </c>
      <c r="J5" s="68"/>
    </row>
    <row r="6" ht="30" customHeight="1" spans="1:10">
      <c r="A6" s="63" t="s">
        <v>68</v>
      </c>
      <c r="B6" s="64">
        <v>0.18</v>
      </c>
      <c r="C6" s="65">
        <v>20</v>
      </c>
      <c r="D6" s="66">
        <f>'表C-3'!D25</f>
        <v>0</v>
      </c>
      <c r="E6" s="66">
        <f>'表C-3'!G25</f>
        <v>0</v>
      </c>
      <c r="F6" s="67" t="e">
        <f>'表C-3'!G28</f>
        <v>#DIV/0!</v>
      </c>
      <c r="G6" s="64" t="e">
        <f t="shared" si="0"/>
        <v>#DIV/0!</v>
      </c>
      <c r="H6" s="66">
        <f>'表C-3'!G26</f>
        <v>0</v>
      </c>
      <c r="I6" s="66">
        <f>'表C-3'!G27</f>
        <v>0</v>
      </c>
      <c r="J6" s="68"/>
    </row>
    <row r="7" ht="30" customHeight="1" spans="1:10">
      <c r="A7" s="63" t="s">
        <v>69</v>
      </c>
      <c r="B7" s="64">
        <v>0.12</v>
      </c>
      <c r="C7" s="65">
        <v>30</v>
      </c>
      <c r="D7" s="66">
        <f>'表C-4'!D35</f>
        <v>0</v>
      </c>
      <c r="E7" s="66">
        <f>'表C-4'!G35</f>
        <v>0</v>
      </c>
      <c r="F7" s="67" t="e">
        <f>'表C-4'!G38</f>
        <v>#DIV/0!</v>
      </c>
      <c r="G7" s="64" t="e">
        <f t="shared" si="0"/>
        <v>#DIV/0!</v>
      </c>
      <c r="H7" s="66">
        <f>'表C-4'!G36</f>
        <v>0</v>
      </c>
      <c r="I7" s="66">
        <f>'表C-4'!G37</f>
        <v>0</v>
      </c>
      <c r="J7" s="68"/>
    </row>
    <row r="8" ht="30" customHeight="1" spans="1:10">
      <c r="A8" s="63" t="s">
        <v>70</v>
      </c>
      <c r="B8" s="64">
        <v>0.12</v>
      </c>
      <c r="C8" s="65">
        <v>16</v>
      </c>
      <c r="D8" s="66">
        <f>'表C-5'!D21</f>
        <v>0</v>
      </c>
      <c r="E8" s="66">
        <f>'表C-5'!G21</f>
        <v>0</v>
      </c>
      <c r="F8" s="67" t="e">
        <f>'表C-5'!G24</f>
        <v>#DIV/0!</v>
      </c>
      <c r="G8" s="64" t="e">
        <f t="shared" si="0"/>
        <v>#DIV/0!</v>
      </c>
      <c r="H8" s="66">
        <f>'表C-5'!G22</f>
        <v>0</v>
      </c>
      <c r="I8" s="66">
        <f>'表C-5'!G23</f>
        <v>0</v>
      </c>
      <c r="J8" s="68"/>
    </row>
    <row r="9" ht="30" customHeight="1" spans="1:10">
      <c r="A9" s="69" t="s">
        <v>71</v>
      </c>
      <c r="B9" s="64">
        <v>0.18</v>
      </c>
      <c r="C9" s="65">
        <v>66</v>
      </c>
      <c r="D9" s="66">
        <f>'表C-6'!D71</f>
        <v>0</v>
      </c>
      <c r="E9" s="66">
        <f>'表C-6'!G71</f>
        <v>0</v>
      </c>
      <c r="F9" s="67" t="e">
        <f>'表C-6'!G74</f>
        <v>#DIV/0!</v>
      </c>
      <c r="G9" s="64" t="e">
        <f t="shared" si="0"/>
        <v>#DIV/0!</v>
      </c>
      <c r="H9" s="66">
        <f>'表C-6'!G72</f>
        <v>0</v>
      </c>
      <c r="I9" s="66">
        <f>'表C-6'!G73</f>
        <v>0</v>
      </c>
      <c r="J9" s="68"/>
    </row>
    <row r="10" ht="30" customHeight="1" spans="1:10">
      <c r="A10" s="69" t="s">
        <v>72</v>
      </c>
      <c r="B10" s="64">
        <v>0.12</v>
      </c>
      <c r="C10" s="65">
        <v>25</v>
      </c>
      <c r="D10" s="66">
        <f>'表C-7'!D30</f>
        <v>0</v>
      </c>
      <c r="E10" s="66">
        <f>'表C-7'!G30</f>
        <v>0</v>
      </c>
      <c r="F10" s="67" t="e">
        <f>'表C-7'!G33</f>
        <v>#DIV/0!</v>
      </c>
      <c r="G10" s="64" t="e">
        <f t="shared" si="0"/>
        <v>#DIV/0!</v>
      </c>
      <c r="H10" s="66">
        <f>'表C-7'!G31</f>
        <v>0</v>
      </c>
      <c r="I10" s="66">
        <f>'表C-7'!G32</f>
        <v>0</v>
      </c>
      <c r="J10" s="68"/>
    </row>
    <row r="11" ht="30" customHeight="1" spans="1:10">
      <c r="A11" s="69" t="s">
        <v>73</v>
      </c>
      <c r="B11" s="64">
        <v>0.12</v>
      </c>
      <c r="C11" s="65">
        <v>13</v>
      </c>
      <c r="D11" s="66">
        <f>'表C-8'!D18</f>
        <v>0</v>
      </c>
      <c r="E11" s="66">
        <f>'表C-8'!G18</f>
        <v>0</v>
      </c>
      <c r="F11" s="67" t="e">
        <f>'表C-8'!G21</f>
        <v>#DIV/0!</v>
      </c>
      <c r="G11" s="64" t="e">
        <f t="shared" si="0"/>
        <v>#DIV/0!</v>
      </c>
      <c r="H11" s="66">
        <f>'表C-8'!G19</f>
        <v>0</v>
      </c>
      <c r="I11" s="66">
        <f>'表C-8'!G20</f>
        <v>0</v>
      </c>
      <c r="J11" s="68"/>
    </row>
    <row r="12" ht="30" customHeight="1" spans="1:10">
      <c r="A12" s="69" t="s">
        <v>74</v>
      </c>
      <c r="B12" s="64">
        <v>0.12</v>
      </c>
      <c r="C12" s="65">
        <v>18</v>
      </c>
      <c r="D12" s="66">
        <f>'表C-9'!D23</f>
        <v>0</v>
      </c>
      <c r="E12" s="66">
        <f>'表C-9'!G23</f>
        <v>0</v>
      </c>
      <c r="F12" s="67" t="e">
        <f>'表C-9'!G26</f>
        <v>#DIV/0!</v>
      </c>
      <c r="G12" s="64" t="e">
        <f t="shared" si="0"/>
        <v>#DIV/0!</v>
      </c>
      <c r="H12" s="66">
        <f>'表C-9'!G24</f>
        <v>0</v>
      </c>
      <c r="I12" s="66">
        <f>'表C-9'!G25</f>
        <v>0</v>
      </c>
      <c r="J12" s="68"/>
    </row>
    <row r="13" ht="30" customHeight="1" spans="1:10">
      <c r="A13" s="69" t="s">
        <v>75</v>
      </c>
      <c r="B13" s="64">
        <v>0.12</v>
      </c>
      <c r="C13" s="65">
        <v>18</v>
      </c>
      <c r="D13" s="66">
        <f>'表C-10'!D23</f>
        <v>0</v>
      </c>
      <c r="E13" s="66">
        <f>'表C-10'!G23</f>
        <v>0</v>
      </c>
      <c r="F13" s="67" t="e">
        <f>'表C-10'!G26</f>
        <v>#DIV/0!</v>
      </c>
      <c r="G13" s="64" t="e">
        <f t="shared" si="0"/>
        <v>#DIV/0!</v>
      </c>
      <c r="H13" s="66">
        <f>'表C-10'!G24</f>
        <v>0</v>
      </c>
      <c r="I13" s="66">
        <f>'表C-10'!G25</f>
        <v>0</v>
      </c>
      <c r="J13" s="68"/>
    </row>
    <row r="14" ht="30" customHeight="1" spans="1:10">
      <c r="A14" s="70" t="s">
        <v>76</v>
      </c>
      <c r="B14" s="71">
        <v>0.24</v>
      </c>
      <c r="C14" s="72">
        <v>35</v>
      </c>
      <c r="D14" s="66">
        <f>'表C-11'!D40</f>
        <v>0</v>
      </c>
      <c r="E14" s="66">
        <f>'表C-11'!G40</f>
        <v>0</v>
      </c>
      <c r="F14" s="67" t="e">
        <f>'表C-11'!G43</f>
        <v>#DIV/0!</v>
      </c>
      <c r="G14" s="64" t="e">
        <f t="shared" si="0"/>
        <v>#DIV/0!</v>
      </c>
      <c r="H14" s="66">
        <f>'表C-11'!G41</f>
        <v>0</v>
      </c>
      <c r="I14" s="66">
        <f>'表C-11'!G42</f>
        <v>0</v>
      </c>
      <c r="J14" s="68"/>
    </row>
    <row r="15" ht="30" customHeight="1" spans="1:10">
      <c r="A15" s="70" t="s">
        <v>79</v>
      </c>
      <c r="B15" s="71">
        <v>0.18</v>
      </c>
      <c r="C15" s="72">
        <v>37</v>
      </c>
      <c r="D15" s="66">
        <f>'表C-14'!D42</f>
        <v>0</v>
      </c>
      <c r="E15" s="66">
        <f>'表C-14'!G42</f>
        <v>0</v>
      </c>
      <c r="F15" s="67" t="e">
        <f>'表C-14'!G45</f>
        <v>#DIV/0!</v>
      </c>
      <c r="G15" s="64" t="e">
        <f t="shared" si="0"/>
        <v>#DIV/0!</v>
      </c>
      <c r="H15" s="66">
        <f>'表C-14'!G43</f>
        <v>0</v>
      </c>
      <c r="I15" s="66">
        <f>'表C-14'!G44</f>
        <v>0</v>
      </c>
      <c r="J15" s="68"/>
    </row>
    <row r="16" ht="30" customHeight="1" spans="1:10">
      <c r="A16" s="70" t="s">
        <v>89</v>
      </c>
      <c r="B16" s="71">
        <v>0.42</v>
      </c>
      <c r="C16" s="72">
        <v>14</v>
      </c>
      <c r="D16" s="66">
        <f>'表C-15'!D19</f>
        <v>0</v>
      </c>
      <c r="E16" s="66">
        <f>'表C-15'!G19</f>
        <v>0</v>
      </c>
      <c r="F16" s="67" t="e">
        <f>'表C-15'!G22</f>
        <v>#DIV/0!</v>
      </c>
      <c r="G16" s="64" t="e">
        <f t="shared" si="0"/>
        <v>#DIV/0!</v>
      </c>
      <c r="H16" s="66">
        <f>'表C-15'!G20</f>
        <v>0</v>
      </c>
      <c r="I16" s="66">
        <f>'表C-15'!G21</f>
        <v>0</v>
      </c>
      <c r="J16" s="68"/>
    </row>
    <row r="17" ht="30" customHeight="1" spans="1:10">
      <c r="A17" s="70" t="s">
        <v>81</v>
      </c>
      <c r="B17" s="71">
        <v>0.18</v>
      </c>
      <c r="C17" s="72">
        <v>35</v>
      </c>
      <c r="D17" s="66">
        <f>'表C-16'!D40</f>
        <v>0</v>
      </c>
      <c r="E17" s="66">
        <f>'表C-16'!G40</f>
        <v>0</v>
      </c>
      <c r="F17" s="67" t="e">
        <f>'表C-16'!G43</f>
        <v>#DIV/0!</v>
      </c>
      <c r="G17" s="64" t="e">
        <f t="shared" si="0"/>
        <v>#DIV/0!</v>
      </c>
      <c r="H17" s="66">
        <f>'表C-16'!G41</f>
        <v>0</v>
      </c>
      <c r="I17" s="66">
        <f>'表C-16'!G42</f>
        <v>0</v>
      </c>
      <c r="J17" s="68"/>
    </row>
    <row r="18" ht="30" customHeight="1" spans="1:10">
      <c r="A18" s="70" t="s">
        <v>82</v>
      </c>
      <c r="B18" s="71">
        <v>0.18</v>
      </c>
      <c r="C18" s="72">
        <v>31</v>
      </c>
      <c r="D18" s="66">
        <f>'表C-17'!D36</f>
        <v>0</v>
      </c>
      <c r="E18" s="66">
        <f>'表C-17'!G36</f>
        <v>0</v>
      </c>
      <c r="F18" s="67" t="e">
        <f>'表C-17'!G39</f>
        <v>#DIV/0!</v>
      </c>
      <c r="G18" s="64" t="e">
        <f t="shared" si="0"/>
        <v>#DIV/0!</v>
      </c>
      <c r="H18" s="66">
        <f>'表C-17'!G37</f>
        <v>0</v>
      </c>
      <c r="I18" s="66">
        <f>'表C-17'!G38</f>
        <v>0</v>
      </c>
      <c r="J18" s="68"/>
    </row>
    <row r="19" ht="30" customHeight="1" spans="1:10">
      <c r="A19" s="70" t="s">
        <v>90</v>
      </c>
      <c r="B19" s="71">
        <v>3</v>
      </c>
      <c r="C19" s="72" t="s">
        <v>91</v>
      </c>
      <c r="D19" s="66">
        <f>'表C-19-1'!D28+'表C-19-2'!D23+'表C-19-3'!D18+'表C-19-4'!D34</f>
        <v>0</v>
      </c>
      <c r="E19" s="66">
        <f>'表C-19-1'!G28+'表C-19-2'!G23+'表C-19-3'!G18+'表C-19-4'!G34</f>
        <v>0</v>
      </c>
      <c r="F19" s="67" t="e">
        <f>E19/D19</f>
        <v>#DIV/0!</v>
      </c>
      <c r="G19" s="64" t="e">
        <f t="shared" si="0"/>
        <v>#DIV/0!</v>
      </c>
      <c r="H19" s="66">
        <f>'表C-19-1'!G29+'表C-19-2'!G24+'表C-19-3'!G19+'表C-19-4'!G35</f>
        <v>0</v>
      </c>
      <c r="I19" s="66">
        <f>'表C-19-1'!G30+'表C-19-2'!G25+'表C-19-3'!G20+'表C-19-4'!G36</f>
        <v>0</v>
      </c>
      <c r="J19" s="68"/>
    </row>
    <row r="20" ht="30" customHeight="1" spans="1:10">
      <c r="A20" s="69" t="s">
        <v>83</v>
      </c>
      <c r="B20" s="73">
        <f>SUM(B4:B19)</f>
        <v>6</v>
      </c>
      <c r="C20" s="74" t="s">
        <v>92</v>
      </c>
      <c r="D20" s="63">
        <f>SUM(D4:D8)</f>
        <v>0</v>
      </c>
      <c r="E20" s="63">
        <f>SUM(E4:E8)</f>
        <v>0</v>
      </c>
      <c r="F20" s="75" t="e">
        <f t="shared" ref="F20" si="1">E20/D20</f>
        <v>#DIV/0!</v>
      </c>
      <c r="G20" s="73" t="e">
        <f t="shared" si="0"/>
        <v>#DIV/0!</v>
      </c>
      <c r="H20" s="63">
        <f>SUM(H4:H8)</f>
        <v>0</v>
      </c>
      <c r="I20" s="63">
        <f>SUM(I4:I8)</f>
        <v>0</v>
      </c>
      <c r="J20" s="76"/>
    </row>
    <row r="21" ht="30" customHeight="1" spans="1:10">
      <c r="A21" s="77" t="s">
        <v>84</v>
      </c>
      <c r="B21" s="77"/>
      <c r="C21" s="78"/>
      <c r="D21" s="79"/>
      <c r="E21" s="79"/>
      <c r="F21" s="77" t="s">
        <v>85</v>
      </c>
      <c r="G21" s="77"/>
      <c r="H21" s="80"/>
      <c r="I21" s="80"/>
      <c r="J21" s="81"/>
    </row>
    <row r="22" ht="54.5" customHeight="1" spans="1:10">
      <c r="A22" s="82" t="s">
        <v>93</v>
      </c>
      <c r="B22" s="83"/>
      <c r="C22" s="83"/>
      <c r="D22" s="83"/>
      <c r="E22" s="83"/>
      <c r="F22" s="83"/>
      <c r="G22" s="83"/>
      <c r="H22" s="83"/>
      <c r="I22" s="83"/>
      <c r="J22" s="83"/>
    </row>
  </sheetData>
  <mergeCells count="6">
    <mergeCell ref="A1:J1"/>
    <mergeCell ref="A21:B21"/>
    <mergeCell ref="C21:E21"/>
    <mergeCell ref="F21:G21"/>
    <mergeCell ref="H21:J21"/>
    <mergeCell ref="A22:J22"/>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7"/>
  <sheetViews>
    <sheetView workbookViewId="0">
      <pane ySplit="3" topLeftCell="A12"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94</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102</v>
      </c>
      <c r="C4" s="16" t="s">
        <v>103</v>
      </c>
      <c r="D4" s="12"/>
      <c r="E4" s="13"/>
      <c r="F4" s="13"/>
      <c r="G4" s="13"/>
    </row>
    <row r="5" s="1" customFormat="1" ht="60" customHeight="1" spans="1:7">
      <c r="A5" s="10">
        <v>2</v>
      </c>
      <c r="B5" s="14"/>
      <c r="C5" s="16" t="s">
        <v>104</v>
      </c>
      <c r="D5" s="12"/>
      <c r="E5" s="13"/>
      <c r="F5" s="13"/>
      <c r="G5" s="13"/>
    </row>
    <row r="6" s="1" customFormat="1" ht="45" customHeight="1" spans="1:7">
      <c r="A6" s="10">
        <v>3</v>
      </c>
      <c r="B6" s="14"/>
      <c r="C6" s="11" t="s">
        <v>105</v>
      </c>
      <c r="D6" s="12"/>
      <c r="E6" s="13"/>
      <c r="F6" s="13"/>
      <c r="G6" s="13"/>
    </row>
    <row r="7" s="1" customFormat="1" ht="45" customHeight="1" spans="1:7">
      <c r="A7" s="10">
        <v>4</v>
      </c>
      <c r="B7" s="14"/>
      <c r="C7" s="11" t="s">
        <v>106</v>
      </c>
      <c r="D7" s="12"/>
      <c r="E7" s="13"/>
      <c r="F7" s="13"/>
      <c r="G7" s="13"/>
    </row>
    <row r="8" s="1" customFormat="1" ht="45" customHeight="1" spans="1:7">
      <c r="A8" s="10">
        <v>5</v>
      </c>
      <c r="B8" s="14"/>
      <c r="C8" s="16" t="s">
        <v>107</v>
      </c>
      <c r="D8" s="12"/>
      <c r="E8" s="13"/>
      <c r="F8" s="13"/>
      <c r="G8" s="13"/>
    </row>
    <row r="9" s="1" customFormat="1" ht="60" customHeight="1" spans="1:7">
      <c r="A9" s="10">
        <v>6</v>
      </c>
      <c r="B9" s="14"/>
      <c r="C9" s="11" t="s">
        <v>108</v>
      </c>
      <c r="D9" s="12"/>
      <c r="E9" s="13"/>
      <c r="F9" s="13"/>
      <c r="G9" s="13"/>
    </row>
    <row r="10" s="1" customFormat="1" ht="75" customHeight="1" spans="1:7">
      <c r="A10" s="10">
        <v>7</v>
      </c>
      <c r="B10" s="14"/>
      <c r="C10" s="16" t="s">
        <v>109</v>
      </c>
      <c r="D10" s="12"/>
      <c r="E10" s="13"/>
      <c r="F10" s="13"/>
      <c r="G10" s="13"/>
    </row>
    <row r="11" s="1" customFormat="1" ht="45" customHeight="1" spans="1:7">
      <c r="A11" s="10">
        <v>8</v>
      </c>
      <c r="B11" s="14"/>
      <c r="C11" s="16" t="s">
        <v>110</v>
      </c>
      <c r="D11" s="12"/>
      <c r="E11" s="13"/>
      <c r="F11" s="13"/>
      <c r="G11" s="13"/>
    </row>
    <row r="12" s="1" customFormat="1" ht="45" customHeight="1" spans="1:7">
      <c r="A12" s="9">
        <v>9</v>
      </c>
      <c r="B12" s="14"/>
      <c r="C12" s="11" t="s">
        <v>111</v>
      </c>
      <c r="D12" s="12"/>
      <c r="E12" s="13"/>
      <c r="F12" s="13"/>
      <c r="G12" s="13"/>
    </row>
    <row r="13" s="1" customFormat="1" ht="45" customHeight="1" spans="1:7">
      <c r="A13" s="9">
        <v>10</v>
      </c>
      <c r="B13" s="15"/>
      <c r="C13" s="16" t="s">
        <v>112</v>
      </c>
      <c r="D13" s="12"/>
      <c r="E13" s="13"/>
      <c r="F13" s="13"/>
      <c r="G13" s="13"/>
    </row>
    <row r="14" s="1" customFormat="1" ht="45" customHeight="1" spans="1:7">
      <c r="A14" s="9">
        <v>11</v>
      </c>
      <c r="B14" s="9" t="s">
        <v>113</v>
      </c>
      <c r="C14" s="16" t="s">
        <v>114</v>
      </c>
      <c r="D14" s="12"/>
      <c r="E14" s="13"/>
      <c r="F14" s="13"/>
      <c r="G14" s="13"/>
    </row>
    <row r="15" s="1" customFormat="1" ht="45" customHeight="1" spans="1:7">
      <c r="A15" s="9">
        <v>12</v>
      </c>
      <c r="B15" s="9" t="s">
        <v>115</v>
      </c>
      <c r="C15" s="16" t="s">
        <v>116</v>
      </c>
      <c r="D15" s="12"/>
      <c r="E15" s="13"/>
      <c r="F15" s="13"/>
      <c r="G15" s="13"/>
    </row>
    <row r="16" s="1" customFormat="1" ht="45" customHeight="1" spans="1:7">
      <c r="A16" s="9">
        <v>13</v>
      </c>
      <c r="B16" s="10" t="s">
        <v>117</v>
      </c>
      <c r="C16" s="16" t="s">
        <v>118</v>
      </c>
      <c r="D16" s="12"/>
      <c r="E16" s="13"/>
      <c r="F16" s="13"/>
      <c r="G16" s="13"/>
    </row>
    <row r="17" s="1" customFormat="1" ht="45" customHeight="1" spans="1:7">
      <c r="A17" s="9">
        <v>14</v>
      </c>
      <c r="B17" s="14"/>
      <c r="C17" s="16" t="s">
        <v>119</v>
      </c>
      <c r="D17" s="12"/>
      <c r="E17" s="13"/>
      <c r="F17" s="13"/>
      <c r="G17" s="13"/>
    </row>
    <row r="18" s="1" customFormat="1" ht="45" customHeight="1" spans="1:7">
      <c r="A18" s="9">
        <v>15</v>
      </c>
      <c r="B18" s="14"/>
      <c r="C18" s="16" t="s">
        <v>120</v>
      </c>
      <c r="D18" s="12"/>
      <c r="E18" s="13"/>
      <c r="F18" s="13"/>
      <c r="G18" s="13"/>
    </row>
    <row r="19" s="1" customFormat="1" ht="45" customHeight="1" spans="1:7">
      <c r="A19" s="9">
        <v>16</v>
      </c>
      <c r="B19" s="14"/>
      <c r="C19" s="16" t="s">
        <v>121</v>
      </c>
      <c r="D19" s="12"/>
      <c r="E19" s="13"/>
      <c r="F19" s="13"/>
      <c r="G19" s="13"/>
    </row>
    <row r="20" s="1" customFormat="1" ht="45" customHeight="1" spans="1:7">
      <c r="A20" s="10">
        <v>17</v>
      </c>
      <c r="B20" s="15"/>
      <c r="C20" s="16" t="s">
        <v>122</v>
      </c>
      <c r="D20" s="12"/>
      <c r="E20" s="13"/>
      <c r="F20" s="13"/>
      <c r="G20" s="13"/>
    </row>
    <row r="21" s="1" customFormat="1" ht="20" customHeight="1" spans="1:7">
      <c r="A21" s="9" t="s">
        <v>83</v>
      </c>
      <c r="B21" s="9"/>
      <c r="C21" s="15"/>
      <c r="D21" s="9">
        <f>COUNTA(D4:D20)</f>
        <v>0</v>
      </c>
      <c r="E21" s="9">
        <f>COUNTA(E4:E20)</f>
        <v>0</v>
      </c>
      <c r="F21" s="9">
        <f>COUNTA(F4:F20)</f>
        <v>0</v>
      </c>
      <c r="G21" s="17"/>
    </row>
    <row r="22" s="1" customFormat="1" ht="20" customHeight="1" spans="1:7">
      <c r="A22" s="18" t="s">
        <v>123</v>
      </c>
      <c r="B22" s="19"/>
      <c r="C22" s="20" t="s">
        <v>124</v>
      </c>
      <c r="D22" s="21">
        <f>D21+E21+F21</f>
        <v>0</v>
      </c>
      <c r="E22" s="10" t="s">
        <v>125</v>
      </c>
      <c r="F22" s="9" t="s">
        <v>98</v>
      </c>
      <c r="G22" s="22">
        <f>D21</f>
        <v>0</v>
      </c>
    </row>
    <row r="23" s="1" customFormat="1" ht="20" customHeight="1" spans="1:7">
      <c r="A23" s="23"/>
      <c r="B23" s="24"/>
      <c r="C23" s="25"/>
      <c r="D23" s="26"/>
      <c r="E23" s="14"/>
      <c r="F23" s="9" t="s">
        <v>99</v>
      </c>
      <c r="G23" s="22">
        <f>E21</f>
        <v>0</v>
      </c>
    </row>
    <row r="24" s="1" customFormat="1" ht="20" customHeight="1" spans="1:7">
      <c r="A24" s="23"/>
      <c r="B24" s="24"/>
      <c r="C24" s="25"/>
      <c r="D24" s="26"/>
      <c r="E24" s="14"/>
      <c r="F24" s="9" t="s">
        <v>100</v>
      </c>
      <c r="G24" s="22">
        <f>F21</f>
        <v>0</v>
      </c>
    </row>
    <row r="25" s="1" customFormat="1" ht="20" customHeight="1" spans="1:7">
      <c r="A25" s="23"/>
      <c r="B25" s="24"/>
      <c r="C25" s="27"/>
      <c r="D25" s="28"/>
      <c r="E25" s="15"/>
      <c r="F25" s="29" t="s">
        <v>126</v>
      </c>
      <c r="G25" s="30" t="e">
        <f>G22/D22</f>
        <v>#DIV/0!</v>
      </c>
    </row>
    <row r="26" s="1" customFormat="1" ht="20" customHeight="1" spans="1:7">
      <c r="A26" s="31"/>
      <c r="B26" s="32"/>
      <c r="C26" s="33" t="s">
        <v>127</v>
      </c>
      <c r="D26" s="34"/>
      <c r="E26" s="34"/>
      <c r="F26" s="34"/>
      <c r="G26" s="35"/>
    </row>
    <row r="27" s="1" customFormat="1" ht="20" customHeight="1" spans="1:7">
      <c r="A27" s="36" t="s">
        <v>128</v>
      </c>
      <c r="B27" s="36"/>
      <c r="C27" s="36"/>
      <c r="D27" s="36"/>
      <c r="E27" s="36"/>
      <c r="F27" s="36"/>
      <c r="G27" s="36"/>
    </row>
  </sheetData>
  <mergeCells count="12">
    <mergeCell ref="A1:G1"/>
    <mergeCell ref="A2:B2"/>
    <mergeCell ref="D2:E2"/>
    <mergeCell ref="F2:G2"/>
    <mergeCell ref="A21:C21"/>
    <mergeCell ref="C26:G26"/>
    <mergeCell ref="A27:G27"/>
    <mergeCell ref="B4:B13"/>
    <mergeCell ref="B16:B20"/>
    <mergeCell ref="C22:C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8"/>
  <sheetViews>
    <sheetView workbookViewId="0">
      <pane ySplit="3" topLeftCell="A10"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129</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130</v>
      </c>
      <c r="C4" s="11" t="s">
        <v>131</v>
      </c>
      <c r="D4" s="12"/>
      <c r="E4" s="13"/>
      <c r="F4" s="13"/>
      <c r="G4" s="13"/>
    </row>
    <row r="5" s="1" customFormat="1" ht="45" customHeight="1" spans="1:7">
      <c r="A5" s="10">
        <v>2</v>
      </c>
      <c r="B5" s="14"/>
      <c r="C5" s="11" t="s">
        <v>132</v>
      </c>
      <c r="D5" s="12"/>
      <c r="E5" s="13"/>
      <c r="F5" s="13"/>
      <c r="G5" s="13"/>
    </row>
    <row r="6" s="1" customFormat="1" ht="45" customHeight="1" spans="1:7">
      <c r="A6" s="10">
        <v>3</v>
      </c>
      <c r="B6" s="14"/>
      <c r="C6" s="11" t="s">
        <v>133</v>
      </c>
      <c r="D6" s="12"/>
      <c r="E6" s="13"/>
      <c r="F6" s="13"/>
      <c r="G6" s="13"/>
    </row>
    <row r="7" s="1" customFormat="1" ht="45" customHeight="1" spans="1:7">
      <c r="A7" s="10">
        <v>4</v>
      </c>
      <c r="B7" s="14"/>
      <c r="C7" s="11" t="s">
        <v>134</v>
      </c>
      <c r="D7" s="12"/>
      <c r="E7" s="13"/>
      <c r="F7" s="13"/>
      <c r="G7" s="13"/>
    </row>
    <row r="8" s="1" customFormat="1" ht="45" customHeight="1" spans="1:7">
      <c r="A8" s="10">
        <v>5</v>
      </c>
      <c r="B8" s="14"/>
      <c r="C8" s="11" t="s">
        <v>135</v>
      </c>
      <c r="D8" s="12"/>
      <c r="E8" s="13"/>
      <c r="F8" s="13"/>
      <c r="G8" s="13"/>
    </row>
    <row r="9" s="1" customFormat="1" ht="45" customHeight="1" spans="1:7">
      <c r="A9" s="10">
        <v>6</v>
      </c>
      <c r="B9" s="14"/>
      <c r="C9" s="53" t="s">
        <v>136</v>
      </c>
      <c r="D9" s="12"/>
      <c r="E9" s="13"/>
      <c r="F9" s="13"/>
      <c r="G9" s="13"/>
    </row>
    <row r="10" s="1" customFormat="1" ht="45" customHeight="1" spans="1:7">
      <c r="A10" s="10">
        <v>7</v>
      </c>
      <c r="B10" s="14"/>
      <c r="C10" s="53" t="s">
        <v>137</v>
      </c>
      <c r="D10" s="12"/>
      <c r="E10" s="13"/>
      <c r="F10" s="13"/>
      <c r="G10" s="13"/>
    </row>
    <row r="11" s="1" customFormat="1" ht="45" customHeight="1" spans="1:7">
      <c r="A11" s="10">
        <v>8</v>
      </c>
      <c r="B11" s="14"/>
      <c r="C11" s="54" t="s">
        <v>138</v>
      </c>
      <c r="D11" s="12"/>
      <c r="E11" s="13"/>
      <c r="F11" s="13"/>
      <c r="G11" s="13"/>
    </row>
    <row r="12" s="1" customFormat="1" ht="45" customHeight="1" spans="1:7">
      <c r="A12" s="9">
        <v>9</v>
      </c>
      <c r="B12" s="41" t="s">
        <v>139</v>
      </c>
      <c r="C12" s="11" t="s">
        <v>140</v>
      </c>
      <c r="D12" s="12"/>
      <c r="E12" s="13"/>
      <c r="F12" s="13"/>
      <c r="G12" s="13"/>
    </row>
    <row r="13" s="1" customFormat="1" ht="45" customHeight="1" spans="1:7">
      <c r="A13" s="9">
        <v>10</v>
      </c>
      <c r="B13" s="41"/>
      <c r="C13" s="11" t="s">
        <v>141</v>
      </c>
      <c r="D13" s="12"/>
      <c r="E13" s="13"/>
      <c r="F13" s="13"/>
      <c r="G13" s="13"/>
    </row>
    <row r="14" s="1" customFormat="1" ht="45" customHeight="1" spans="1:7">
      <c r="A14" s="9">
        <v>11</v>
      </c>
      <c r="B14" s="41"/>
      <c r="C14" s="11" t="s">
        <v>142</v>
      </c>
      <c r="D14" s="12"/>
      <c r="E14" s="13"/>
      <c r="F14" s="13"/>
      <c r="G14" s="13"/>
    </row>
    <row r="15" s="1" customFormat="1" ht="45" customHeight="1" spans="1:7">
      <c r="A15" s="9">
        <v>12</v>
      </c>
      <c r="B15" s="41"/>
      <c r="C15" s="44" t="s">
        <v>143</v>
      </c>
      <c r="D15" s="12"/>
      <c r="E15" s="13"/>
      <c r="F15" s="13"/>
      <c r="G15" s="13"/>
    </row>
    <row r="16" s="1" customFormat="1" ht="45" customHeight="1" spans="1:7">
      <c r="A16" s="9">
        <v>13</v>
      </c>
      <c r="B16" s="10" t="s">
        <v>144</v>
      </c>
      <c r="C16" s="44" t="s">
        <v>145</v>
      </c>
      <c r="D16" s="12"/>
      <c r="E16" s="13"/>
      <c r="F16" s="13"/>
      <c r="G16" s="13"/>
    </row>
    <row r="17" s="1" customFormat="1" ht="45" customHeight="1" spans="1:7">
      <c r="A17" s="9">
        <v>14</v>
      </c>
      <c r="B17" s="15"/>
      <c r="C17" s="44" t="s">
        <v>146</v>
      </c>
      <c r="D17" s="12"/>
      <c r="E17" s="13"/>
      <c r="F17" s="13"/>
      <c r="G17" s="13"/>
    </row>
    <row r="18" s="1" customFormat="1" ht="45" customHeight="1" spans="1:7">
      <c r="A18" s="9">
        <v>15</v>
      </c>
      <c r="B18" s="18" t="s">
        <v>117</v>
      </c>
      <c r="C18" s="16" t="s">
        <v>118</v>
      </c>
      <c r="D18" s="12"/>
      <c r="E18" s="13"/>
      <c r="F18" s="13"/>
      <c r="G18" s="13"/>
    </row>
    <row r="19" s="1" customFormat="1" ht="45" customHeight="1" spans="1:7">
      <c r="A19" s="9">
        <v>16</v>
      </c>
      <c r="B19" s="23"/>
      <c r="C19" s="16" t="s">
        <v>147</v>
      </c>
      <c r="D19" s="12"/>
      <c r="E19" s="13"/>
      <c r="F19" s="13"/>
      <c r="G19" s="13"/>
    </row>
    <row r="20" s="1" customFormat="1" ht="45" customHeight="1" spans="1:7">
      <c r="A20" s="9">
        <v>17</v>
      </c>
      <c r="B20" s="23"/>
      <c r="C20" s="16" t="s">
        <v>148</v>
      </c>
      <c r="D20" s="12"/>
      <c r="E20" s="13"/>
      <c r="F20" s="13"/>
      <c r="G20" s="13"/>
    </row>
    <row r="21" s="1" customFormat="1" ht="45" customHeight="1" spans="1:7">
      <c r="A21" s="9">
        <v>18</v>
      </c>
      <c r="B21" s="23"/>
      <c r="C21" s="16" t="s">
        <v>122</v>
      </c>
      <c r="D21" s="12"/>
      <c r="E21" s="13"/>
      <c r="F21" s="13"/>
      <c r="G21" s="13"/>
    </row>
    <row r="22" s="1" customFormat="1" ht="20" customHeight="1" spans="1:7">
      <c r="A22" s="9" t="s">
        <v>83</v>
      </c>
      <c r="B22" s="9"/>
      <c r="C22" s="15"/>
      <c r="D22" s="9">
        <f>COUNTA(D4:D21)</f>
        <v>0</v>
      </c>
      <c r="E22" s="9">
        <f>COUNTA(E4:E21)</f>
        <v>0</v>
      </c>
      <c r="F22" s="9">
        <f>COUNTA(F4:F21)</f>
        <v>0</v>
      </c>
      <c r="G22" s="17"/>
    </row>
    <row r="23" s="1" customFormat="1" ht="20" customHeight="1" spans="1:7">
      <c r="A23" s="18" t="s">
        <v>123</v>
      </c>
      <c r="B23" s="19"/>
      <c r="C23" s="20" t="s">
        <v>124</v>
      </c>
      <c r="D23" s="21">
        <f>D22+E22+F22</f>
        <v>0</v>
      </c>
      <c r="E23" s="10" t="s">
        <v>125</v>
      </c>
      <c r="F23" s="9" t="s">
        <v>98</v>
      </c>
      <c r="G23" s="22">
        <f>D22</f>
        <v>0</v>
      </c>
    </row>
    <row r="24" s="1" customFormat="1" ht="20" customHeight="1" spans="1:7">
      <c r="A24" s="23"/>
      <c r="B24" s="24"/>
      <c r="C24" s="25"/>
      <c r="D24" s="26"/>
      <c r="E24" s="14"/>
      <c r="F24" s="9" t="s">
        <v>99</v>
      </c>
      <c r="G24" s="22">
        <f>E22</f>
        <v>0</v>
      </c>
    </row>
    <row r="25" s="1" customFormat="1" ht="20" customHeight="1" spans="1:7">
      <c r="A25" s="23"/>
      <c r="B25" s="24"/>
      <c r="C25" s="25"/>
      <c r="D25" s="26"/>
      <c r="E25" s="14"/>
      <c r="F25" s="9" t="s">
        <v>100</v>
      </c>
      <c r="G25" s="22">
        <f>F22</f>
        <v>0</v>
      </c>
    </row>
    <row r="26" s="1" customFormat="1" ht="20" customHeight="1" spans="1:7">
      <c r="A26" s="23"/>
      <c r="B26" s="24"/>
      <c r="C26" s="27"/>
      <c r="D26" s="28"/>
      <c r="E26" s="15"/>
      <c r="F26" s="29" t="s">
        <v>126</v>
      </c>
      <c r="G26" s="30" t="e">
        <f>G23/D23</f>
        <v>#DIV/0!</v>
      </c>
    </row>
    <row r="27" s="1" customFormat="1" ht="20" customHeight="1" spans="1:7">
      <c r="A27" s="31"/>
      <c r="B27" s="32"/>
      <c r="C27" s="33" t="s">
        <v>127</v>
      </c>
      <c r="D27" s="34"/>
      <c r="E27" s="34"/>
      <c r="F27" s="34"/>
      <c r="G27" s="35"/>
    </row>
    <row r="28" s="1" customFormat="1" ht="20" customHeight="1" spans="1:7">
      <c r="A28" s="36" t="s">
        <v>128</v>
      </c>
      <c r="B28" s="36"/>
      <c r="C28" s="36"/>
      <c r="D28" s="36"/>
      <c r="E28" s="36"/>
      <c r="F28" s="36"/>
      <c r="G28" s="36"/>
    </row>
  </sheetData>
  <mergeCells count="14">
    <mergeCell ref="A1:G1"/>
    <mergeCell ref="A2:B2"/>
    <mergeCell ref="D2:E2"/>
    <mergeCell ref="F2:G2"/>
    <mergeCell ref="A22:C22"/>
    <mergeCell ref="C27:G27"/>
    <mergeCell ref="A28:G28"/>
    <mergeCell ref="B4:B11"/>
    <mergeCell ref="B12:B15"/>
    <mergeCell ref="B16:B17"/>
    <mergeCell ref="B18:B21"/>
    <mergeCell ref="C23:C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30"/>
  <sheetViews>
    <sheetView zoomScale="115" zoomScaleNormal="115"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149</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9" t="s">
        <v>150</v>
      </c>
      <c r="C4" s="11" t="s">
        <v>151</v>
      </c>
      <c r="D4" s="12"/>
      <c r="E4" s="13"/>
      <c r="F4" s="13"/>
      <c r="G4" s="13"/>
    </row>
    <row r="5" s="1" customFormat="1" ht="45" customHeight="1" spans="1:7">
      <c r="A5" s="10">
        <v>2</v>
      </c>
      <c r="B5" s="9"/>
      <c r="C5" s="11" t="s">
        <v>152</v>
      </c>
      <c r="D5" s="12"/>
      <c r="E5" s="13"/>
      <c r="F5" s="13"/>
      <c r="G5" s="13"/>
    </row>
    <row r="6" s="1" customFormat="1" ht="45" customHeight="1" spans="1:7">
      <c r="A6" s="10">
        <v>3</v>
      </c>
      <c r="B6" s="9"/>
      <c r="C6" s="11" t="s">
        <v>153</v>
      </c>
      <c r="D6" s="12"/>
      <c r="E6" s="13"/>
      <c r="F6" s="13"/>
      <c r="G6" s="13"/>
    </row>
    <row r="7" s="1" customFormat="1" ht="60" customHeight="1" spans="1:7">
      <c r="A7" s="10">
        <v>4</v>
      </c>
      <c r="B7" s="9"/>
      <c r="C7" s="11" t="s">
        <v>154</v>
      </c>
      <c r="D7" s="12"/>
      <c r="E7" s="13"/>
      <c r="F7" s="13"/>
      <c r="G7" s="13"/>
    </row>
    <row r="8" s="1" customFormat="1" ht="45" customHeight="1" spans="1:7">
      <c r="A8" s="10">
        <v>5</v>
      </c>
      <c r="B8" s="9"/>
      <c r="C8" s="11" t="s">
        <v>155</v>
      </c>
      <c r="D8" s="12"/>
      <c r="E8" s="13"/>
      <c r="F8" s="13"/>
      <c r="G8" s="13"/>
    </row>
    <row r="9" s="1" customFormat="1" ht="45" customHeight="1" spans="1:7">
      <c r="A9" s="10">
        <v>6</v>
      </c>
      <c r="B9" s="41"/>
      <c r="C9" s="11" t="s">
        <v>156</v>
      </c>
      <c r="D9" s="12"/>
      <c r="E9" s="13"/>
      <c r="F9" s="13"/>
      <c r="G9" s="13"/>
    </row>
    <row r="10" s="1" customFormat="1" ht="45" customHeight="1" spans="1:7">
      <c r="A10" s="10">
        <v>7</v>
      </c>
      <c r="B10" s="41" t="s">
        <v>157</v>
      </c>
      <c r="C10" s="42" t="s">
        <v>158</v>
      </c>
      <c r="D10" s="12"/>
      <c r="E10" s="13"/>
      <c r="F10" s="13"/>
      <c r="G10" s="13"/>
    </row>
    <row r="11" s="1" customFormat="1" ht="75" customHeight="1" spans="1:7">
      <c r="A11" s="10">
        <v>8</v>
      </c>
      <c r="B11" s="41" t="s">
        <v>159</v>
      </c>
      <c r="C11" s="11" t="s">
        <v>160</v>
      </c>
      <c r="D11" s="12"/>
      <c r="E11" s="13"/>
      <c r="F11" s="13"/>
      <c r="G11" s="13"/>
    </row>
    <row r="12" s="1" customFormat="1" ht="60" customHeight="1" spans="1:7">
      <c r="A12" s="10">
        <v>9</v>
      </c>
      <c r="B12" s="41"/>
      <c r="C12" s="11" t="s">
        <v>161</v>
      </c>
      <c r="D12" s="12"/>
      <c r="E12" s="13"/>
      <c r="F12" s="13"/>
      <c r="G12" s="13"/>
    </row>
    <row r="13" s="1" customFormat="1" ht="45" customHeight="1" spans="1:7">
      <c r="A13" s="10">
        <v>10</v>
      </c>
      <c r="B13" s="18" t="s">
        <v>117</v>
      </c>
      <c r="C13" s="16" t="s">
        <v>118</v>
      </c>
      <c r="D13" s="12"/>
      <c r="E13" s="13"/>
      <c r="F13" s="13"/>
      <c r="G13" s="13"/>
    </row>
    <row r="14" s="1" customFormat="1" ht="45" customHeight="1" spans="1:7">
      <c r="A14" s="10">
        <v>11</v>
      </c>
      <c r="B14" s="23"/>
      <c r="C14" s="16" t="s">
        <v>162</v>
      </c>
      <c r="D14" s="12"/>
      <c r="E14" s="13"/>
      <c r="F14" s="13"/>
      <c r="G14" s="13"/>
    </row>
    <row r="15" s="1" customFormat="1" ht="45" customHeight="1" spans="1:7">
      <c r="A15" s="10">
        <v>12</v>
      </c>
      <c r="B15" s="23"/>
      <c r="C15" s="11" t="s">
        <v>163</v>
      </c>
      <c r="D15" s="12"/>
      <c r="E15" s="13"/>
      <c r="F15" s="13"/>
      <c r="G15" s="13"/>
    </row>
    <row r="16" s="1" customFormat="1" ht="45" customHeight="1" spans="1:7">
      <c r="A16" s="10">
        <v>13</v>
      </c>
      <c r="B16" s="23"/>
      <c r="C16" s="11" t="s">
        <v>164</v>
      </c>
      <c r="D16" s="12"/>
      <c r="E16" s="13"/>
      <c r="F16" s="13"/>
      <c r="G16" s="13"/>
    </row>
    <row r="17" s="1" customFormat="1" ht="45" customHeight="1" spans="1:7">
      <c r="A17" s="10">
        <v>14</v>
      </c>
      <c r="B17" s="23"/>
      <c r="C17" s="11" t="s">
        <v>165</v>
      </c>
      <c r="D17" s="12"/>
      <c r="E17" s="13"/>
      <c r="F17" s="13"/>
      <c r="G17" s="13"/>
    </row>
    <row r="18" s="1" customFormat="1" ht="45" customHeight="1" spans="1:7">
      <c r="A18" s="10">
        <v>15</v>
      </c>
      <c r="B18" s="23"/>
      <c r="C18" s="11" t="s">
        <v>166</v>
      </c>
      <c r="D18" s="12"/>
      <c r="E18" s="13"/>
      <c r="F18" s="13"/>
      <c r="G18" s="13"/>
    </row>
    <row r="19" s="1" customFormat="1" ht="45" customHeight="1" spans="1:7">
      <c r="A19" s="10">
        <v>16</v>
      </c>
      <c r="B19" s="23"/>
      <c r="C19" s="11" t="s">
        <v>167</v>
      </c>
      <c r="D19" s="12"/>
      <c r="E19" s="13"/>
      <c r="F19" s="13"/>
      <c r="G19" s="13"/>
    </row>
    <row r="20" s="1" customFormat="1" ht="45" customHeight="1" spans="1:7">
      <c r="A20" s="10">
        <v>17</v>
      </c>
      <c r="B20" s="23"/>
      <c r="C20" s="11" t="s">
        <v>168</v>
      </c>
      <c r="D20" s="12"/>
      <c r="E20" s="13"/>
      <c r="F20" s="13"/>
      <c r="G20" s="13"/>
    </row>
    <row r="21" s="1" customFormat="1" ht="45" customHeight="1" spans="1:7">
      <c r="A21" s="10">
        <v>18</v>
      </c>
      <c r="B21" s="23"/>
      <c r="C21" s="16" t="s">
        <v>169</v>
      </c>
      <c r="D21" s="12"/>
      <c r="E21" s="13"/>
      <c r="F21" s="13"/>
      <c r="G21" s="13"/>
    </row>
    <row r="22" s="1" customFormat="1" ht="45" customHeight="1" spans="1:7">
      <c r="A22" s="10">
        <v>19</v>
      </c>
      <c r="B22" s="23"/>
      <c r="C22" s="16" t="s">
        <v>170</v>
      </c>
      <c r="D22" s="12"/>
      <c r="E22" s="13"/>
      <c r="F22" s="13"/>
      <c r="G22" s="13"/>
    </row>
    <row r="23" s="1" customFormat="1" ht="45" customHeight="1" spans="1:7">
      <c r="A23" s="10">
        <v>20</v>
      </c>
      <c r="B23" s="15"/>
      <c r="C23" s="16" t="s">
        <v>122</v>
      </c>
      <c r="D23" s="12"/>
      <c r="E23" s="13"/>
      <c r="F23" s="13"/>
      <c r="G23" s="13"/>
    </row>
    <row r="24" s="1" customFormat="1" ht="20" customHeight="1" spans="1:7">
      <c r="A24" s="9" t="s">
        <v>83</v>
      </c>
      <c r="B24" s="9"/>
      <c r="C24" s="15"/>
      <c r="D24" s="9">
        <f>COUNTA(D4:D23)</f>
        <v>0</v>
      </c>
      <c r="E24" s="9">
        <f>COUNTA(E4:E23)</f>
        <v>0</v>
      </c>
      <c r="F24" s="9">
        <f>COUNTA(F4:F23)</f>
        <v>0</v>
      </c>
      <c r="G24" s="17"/>
    </row>
    <row r="25" s="1" customFormat="1" ht="20" customHeight="1" spans="1:7">
      <c r="A25" s="18" t="s">
        <v>123</v>
      </c>
      <c r="B25" s="19"/>
      <c r="C25" s="20" t="s">
        <v>124</v>
      </c>
      <c r="D25" s="21">
        <f>D24+E24+F24</f>
        <v>0</v>
      </c>
      <c r="E25" s="10" t="s">
        <v>125</v>
      </c>
      <c r="F25" s="9" t="s">
        <v>98</v>
      </c>
      <c r="G25" s="22">
        <f>D24</f>
        <v>0</v>
      </c>
    </row>
    <row r="26" s="1" customFormat="1" ht="20" customHeight="1" spans="1:7">
      <c r="A26" s="23"/>
      <c r="B26" s="24"/>
      <c r="C26" s="25"/>
      <c r="D26" s="26"/>
      <c r="E26" s="14"/>
      <c r="F26" s="9" t="s">
        <v>99</v>
      </c>
      <c r="G26" s="22">
        <f>E24</f>
        <v>0</v>
      </c>
    </row>
    <row r="27" s="1" customFormat="1" ht="20" customHeight="1" spans="1:7">
      <c r="A27" s="23"/>
      <c r="B27" s="24"/>
      <c r="C27" s="25"/>
      <c r="D27" s="26"/>
      <c r="E27" s="14"/>
      <c r="F27" s="9" t="s">
        <v>100</v>
      </c>
      <c r="G27" s="22">
        <f>F24</f>
        <v>0</v>
      </c>
    </row>
    <row r="28" s="1" customFormat="1" ht="20" customHeight="1" spans="1:7">
      <c r="A28" s="23"/>
      <c r="B28" s="24"/>
      <c r="C28" s="27"/>
      <c r="D28" s="28"/>
      <c r="E28" s="15"/>
      <c r="F28" s="29" t="s">
        <v>126</v>
      </c>
      <c r="G28" s="30" t="e">
        <f>G25/D25</f>
        <v>#DIV/0!</v>
      </c>
    </row>
    <row r="29" s="1" customFormat="1" ht="20" customHeight="1" spans="1:7">
      <c r="A29" s="31"/>
      <c r="B29" s="32"/>
      <c r="C29" s="33" t="s">
        <v>127</v>
      </c>
      <c r="D29" s="34"/>
      <c r="E29" s="34"/>
      <c r="F29" s="34"/>
      <c r="G29" s="35"/>
    </row>
    <row r="30" s="1" customFormat="1" ht="20" customHeight="1" spans="1:7">
      <c r="A30" s="36" t="s">
        <v>128</v>
      </c>
      <c r="B30" s="36"/>
      <c r="C30" s="36"/>
      <c r="D30" s="36"/>
      <c r="E30" s="36"/>
      <c r="F30" s="36"/>
      <c r="G30" s="36"/>
    </row>
  </sheetData>
  <mergeCells count="13">
    <mergeCell ref="A1:G1"/>
    <mergeCell ref="A2:B2"/>
    <mergeCell ref="D2:E2"/>
    <mergeCell ref="F2:G2"/>
    <mergeCell ref="A24:C24"/>
    <mergeCell ref="C29:G29"/>
    <mergeCell ref="A30:G30"/>
    <mergeCell ref="B4:B9"/>
    <mergeCell ref="B11:B12"/>
    <mergeCell ref="B13:B23"/>
    <mergeCell ref="C25:C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171</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172</v>
      </c>
      <c r="C4" s="50" t="s">
        <v>173</v>
      </c>
      <c r="D4" s="12"/>
      <c r="E4" s="13"/>
      <c r="F4" s="13"/>
      <c r="G4" s="13"/>
    </row>
    <row r="5" s="1" customFormat="1" ht="45" customHeight="1" spans="1:7">
      <c r="A5" s="10">
        <v>2</v>
      </c>
      <c r="B5" s="14"/>
      <c r="C5" s="50" t="s">
        <v>174</v>
      </c>
      <c r="D5" s="12"/>
      <c r="E5" s="13"/>
      <c r="F5" s="13"/>
      <c r="G5" s="13"/>
    </row>
    <row r="6" s="1" customFormat="1" ht="45" customHeight="1" spans="1:7">
      <c r="A6" s="10">
        <v>3</v>
      </c>
      <c r="B6" s="15"/>
      <c r="C6" s="42" t="s">
        <v>175</v>
      </c>
      <c r="D6" s="12"/>
      <c r="E6" s="13"/>
      <c r="F6" s="13"/>
      <c r="G6" s="13"/>
    </row>
    <row r="7" s="1" customFormat="1" ht="45" customHeight="1" spans="1:7">
      <c r="A7" s="10">
        <v>4</v>
      </c>
      <c r="B7" s="10" t="s">
        <v>176</v>
      </c>
      <c r="C7" s="50" t="s">
        <v>177</v>
      </c>
      <c r="D7" s="12"/>
      <c r="E7" s="13"/>
      <c r="F7" s="13"/>
      <c r="G7" s="13"/>
    </row>
    <row r="8" s="1" customFormat="1" ht="45" customHeight="1" spans="1:7">
      <c r="A8" s="10">
        <v>5</v>
      </c>
      <c r="B8" s="15"/>
      <c r="C8" s="51" t="s">
        <v>178</v>
      </c>
      <c r="D8" s="12"/>
      <c r="E8" s="13"/>
      <c r="F8" s="13"/>
      <c r="G8" s="13"/>
    </row>
    <row r="9" s="1" customFormat="1" ht="45" customHeight="1" spans="1:7">
      <c r="A9" s="10">
        <v>6</v>
      </c>
      <c r="B9" s="10" t="s">
        <v>179</v>
      </c>
      <c r="C9" s="50" t="s">
        <v>180</v>
      </c>
      <c r="D9" s="12"/>
      <c r="E9" s="13"/>
      <c r="F9" s="13"/>
      <c r="G9" s="13"/>
    </row>
    <row r="10" s="1" customFormat="1" ht="45" customHeight="1" spans="1:7">
      <c r="A10" s="10">
        <v>7</v>
      </c>
      <c r="B10" s="15"/>
      <c r="C10" s="50" t="s">
        <v>181</v>
      </c>
      <c r="D10" s="12"/>
      <c r="E10" s="13"/>
      <c r="F10" s="13"/>
      <c r="G10" s="13"/>
    </row>
    <row r="11" s="1" customFormat="1" ht="45" customHeight="1" spans="1:7">
      <c r="A11" s="10">
        <v>8</v>
      </c>
      <c r="B11" s="10" t="s">
        <v>182</v>
      </c>
      <c r="C11" s="50" t="s">
        <v>183</v>
      </c>
      <c r="D11" s="12"/>
      <c r="E11" s="13"/>
      <c r="F11" s="13"/>
      <c r="G11" s="13"/>
    </row>
    <row r="12" s="1" customFormat="1" ht="45" customHeight="1" spans="1:7">
      <c r="A12" s="10">
        <v>9</v>
      </c>
      <c r="B12" s="15"/>
      <c r="C12" s="52" t="s">
        <v>184</v>
      </c>
      <c r="D12" s="12"/>
      <c r="E12" s="13"/>
      <c r="F12" s="13"/>
      <c r="G12" s="13"/>
    </row>
    <row r="13" s="1" customFormat="1" ht="45" customHeight="1" spans="1:7">
      <c r="A13" s="10">
        <v>10</v>
      </c>
      <c r="B13" s="10" t="s">
        <v>185</v>
      </c>
      <c r="C13" s="16" t="s">
        <v>186</v>
      </c>
      <c r="D13" s="12"/>
      <c r="E13" s="13"/>
      <c r="F13" s="13"/>
      <c r="G13" s="13"/>
    </row>
    <row r="14" s="1" customFormat="1" ht="45" customHeight="1" spans="1:7">
      <c r="A14" s="10">
        <v>11</v>
      </c>
      <c r="B14" s="14"/>
      <c r="C14" s="16" t="s">
        <v>187</v>
      </c>
      <c r="D14" s="12"/>
      <c r="E14" s="13"/>
      <c r="F14" s="13"/>
      <c r="G14" s="13"/>
    </row>
    <row r="15" s="1" customFormat="1" ht="45" customHeight="1" spans="1:7">
      <c r="A15" s="10">
        <v>12</v>
      </c>
      <c r="B15" s="14"/>
      <c r="C15" s="16" t="s">
        <v>188</v>
      </c>
      <c r="D15" s="12"/>
      <c r="E15" s="13"/>
      <c r="F15" s="13"/>
      <c r="G15" s="13"/>
    </row>
    <row r="16" s="1" customFormat="1" ht="45" customHeight="1" spans="1:7">
      <c r="A16" s="10">
        <v>13</v>
      </c>
      <c r="B16" s="14"/>
      <c r="C16" s="11" t="s">
        <v>189</v>
      </c>
      <c r="D16" s="12"/>
      <c r="E16" s="13"/>
      <c r="F16" s="13"/>
      <c r="G16" s="13"/>
    </row>
    <row r="17" s="1" customFormat="1" ht="45" customHeight="1" spans="1:7">
      <c r="A17" s="10">
        <v>14</v>
      </c>
      <c r="B17" s="14"/>
      <c r="C17" s="16" t="s">
        <v>190</v>
      </c>
      <c r="D17" s="12"/>
      <c r="E17" s="13"/>
      <c r="F17" s="13"/>
      <c r="G17" s="13"/>
    </row>
    <row r="18" s="1" customFormat="1" ht="45" customHeight="1" spans="1:7">
      <c r="A18" s="10">
        <v>15</v>
      </c>
      <c r="B18" s="14"/>
      <c r="C18" s="16" t="s">
        <v>191</v>
      </c>
      <c r="D18" s="12"/>
      <c r="E18" s="13"/>
      <c r="F18" s="13"/>
      <c r="G18" s="13"/>
    </row>
    <row r="19" s="1" customFormat="1" ht="45" customHeight="1" spans="1:7">
      <c r="A19" s="10">
        <v>16</v>
      </c>
      <c r="B19" s="14"/>
      <c r="C19" s="16" t="s">
        <v>192</v>
      </c>
      <c r="D19" s="12"/>
      <c r="E19" s="13"/>
      <c r="F19" s="13"/>
      <c r="G19" s="13"/>
    </row>
    <row r="20" s="1" customFormat="1" ht="45" customHeight="1" spans="1:7">
      <c r="A20" s="10">
        <v>17</v>
      </c>
      <c r="B20" s="14"/>
      <c r="C20" s="16" t="s">
        <v>193</v>
      </c>
      <c r="D20" s="12"/>
      <c r="E20" s="13"/>
      <c r="F20" s="13"/>
      <c r="G20" s="13"/>
    </row>
    <row r="21" s="1" customFormat="1" ht="45" customHeight="1" spans="1:7">
      <c r="A21" s="10">
        <v>18</v>
      </c>
      <c r="B21" s="14"/>
      <c r="C21" s="11" t="s">
        <v>194</v>
      </c>
      <c r="D21" s="12"/>
      <c r="E21" s="13"/>
      <c r="F21" s="13"/>
      <c r="G21" s="13"/>
    </row>
    <row r="22" s="1" customFormat="1" ht="45" customHeight="1" spans="1:7">
      <c r="A22" s="10">
        <v>19</v>
      </c>
      <c r="B22" s="23"/>
      <c r="C22" s="11" t="s">
        <v>195</v>
      </c>
      <c r="D22" s="12"/>
      <c r="E22" s="13"/>
      <c r="F22" s="13"/>
      <c r="G22" s="13"/>
    </row>
    <row r="23" s="1" customFormat="1" ht="45" customHeight="1" spans="1:7">
      <c r="A23" s="10">
        <v>20</v>
      </c>
      <c r="B23" s="31"/>
      <c r="C23" s="16" t="s">
        <v>196</v>
      </c>
      <c r="D23" s="12"/>
      <c r="E23" s="13"/>
      <c r="F23" s="13"/>
      <c r="G23" s="13"/>
    </row>
    <row r="24" s="1" customFormat="1" ht="45" customHeight="1" spans="1:7">
      <c r="A24" s="10">
        <v>21</v>
      </c>
      <c r="B24" s="10" t="s">
        <v>197</v>
      </c>
      <c r="C24" s="16" t="s">
        <v>198</v>
      </c>
      <c r="D24" s="12"/>
      <c r="E24" s="13"/>
      <c r="F24" s="13"/>
      <c r="G24" s="13"/>
    </row>
    <row r="25" s="1" customFormat="1" ht="45" customHeight="1" spans="1:7">
      <c r="A25" s="10">
        <v>22</v>
      </c>
      <c r="B25" s="14"/>
      <c r="C25" s="16" t="s">
        <v>199</v>
      </c>
      <c r="D25" s="12"/>
      <c r="E25" s="13"/>
      <c r="F25" s="13"/>
      <c r="G25" s="13"/>
    </row>
    <row r="26" s="1" customFormat="1" ht="45" customHeight="1" spans="1:7">
      <c r="A26" s="10">
        <v>23</v>
      </c>
      <c r="B26" s="14"/>
      <c r="C26" s="16" t="s">
        <v>200</v>
      </c>
      <c r="D26" s="12"/>
      <c r="E26" s="13"/>
      <c r="F26" s="13"/>
      <c r="G26" s="13"/>
    </row>
    <row r="27" s="1" customFormat="1" ht="45" customHeight="1" spans="1:7">
      <c r="A27" s="10">
        <v>24</v>
      </c>
      <c r="B27" s="15"/>
      <c r="C27" s="16" t="s">
        <v>201</v>
      </c>
      <c r="D27" s="12"/>
      <c r="E27" s="13"/>
      <c r="F27" s="13"/>
      <c r="G27" s="13"/>
    </row>
    <row r="28" s="1" customFormat="1" ht="45" customHeight="1" spans="1:7">
      <c r="A28" s="10">
        <v>25</v>
      </c>
      <c r="B28" s="18" t="s">
        <v>117</v>
      </c>
      <c r="C28" s="16" t="s">
        <v>118</v>
      </c>
      <c r="D28" s="12"/>
      <c r="E28" s="13"/>
      <c r="F28" s="13"/>
      <c r="G28" s="13"/>
    </row>
    <row r="29" s="1" customFormat="1" ht="45" customHeight="1" spans="1:7">
      <c r="A29" s="10">
        <v>26</v>
      </c>
      <c r="B29" s="23"/>
      <c r="C29" s="16" t="s">
        <v>162</v>
      </c>
      <c r="D29" s="12"/>
      <c r="E29" s="13"/>
      <c r="F29" s="13"/>
      <c r="G29" s="13"/>
    </row>
    <row r="30" s="1" customFormat="1" ht="45" customHeight="1" spans="1:7">
      <c r="A30" s="10">
        <v>27</v>
      </c>
      <c r="B30" s="23"/>
      <c r="C30" s="11" t="s">
        <v>202</v>
      </c>
      <c r="D30" s="12"/>
      <c r="E30" s="13"/>
      <c r="F30" s="13"/>
      <c r="G30" s="13"/>
    </row>
    <row r="31" s="1" customFormat="1" ht="45" customHeight="1" spans="1:7">
      <c r="A31" s="10">
        <v>28</v>
      </c>
      <c r="B31" s="23"/>
      <c r="C31" s="11" t="s">
        <v>203</v>
      </c>
      <c r="D31" s="12"/>
      <c r="E31" s="13"/>
      <c r="F31" s="13"/>
      <c r="G31" s="13"/>
    </row>
    <row r="32" s="1" customFormat="1" ht="45" customHeight="1" spans="1:7">
      <c r="A32" s="10">
        <v>29</v>
      </c>
      <c r="B32" s="23"/>
      <c r="C32" s="11" t="s">
        <v>204</v>
      </c>
      <c r="D32" s="12"/>
      <c r="E32" s="13"/>
      <c r="F32" s="13"/>
      <c r="G32" s="13"/>
    </row>
    <row r="33" s="1" customFormat="1" ht="45" customHeight="1" spans="1:7">
      <c r="A33" s="10">
        <v>30</v>
      </c>
      <c r="B33" s="31"/>
      <c r="C33" s="16" t="s">
        <v>122</v>
      </c>
      <c r="D33" s="12"/>
      <c r="E33" s="13"/>
      <c r="F33" s="13"/>
      <c r="G33" s="13"/>
    </row>
    <row r="34" s="1" customFormat="1" ht="20" customHeight="1" spans="1:7">
      <c r="A34" s="9" t="s">
        <v>83</v>
      </c>
      <c r="B34" s="9"/>
      <c r="C34" s="15"/>
      <c r="D34" s="9">
        <f>COUNTA(D4:D33)</f>
        <v>0</v>
      </c>
      <c r="E34" s="9">
        <f>COUNTA(E4:E33)</f>
        <v>0</v>
      </c>
      <c r="F34" s="9">
        <f>COUNTA(F4:F33)</f>
        <v>0</v>
      </c>
      <c r="G34" s="17"/>
    </row>
    <row r="35" s="1" customFormat="1" ht="20" customHeight="1" spans="1:7">
      <c r="A35" s="18" t="s">
        <v>123</v>
      </c>
      <c r="B35" s="19"/>
      <c r="C35" s="20" t="s">
        <v>124</v>
      </c>
      <c r="D35" s="21">
        <f>D34+E34+F34</f>
        <v>0</v>
      </c>
      <c r="E35" s="10" t="s">
        <v>125</v>
      </c>
      <c r="F35" s="9" t="s">
        <v>98</v>
      </c>
      <c r="G35" s="22">
        <f>D34</f>
        <v>0</v>
      </c>
    </row>
    <row r="36" s="1" customFormat="1" ht="20" customHeight="1" spans="1:7">
      <c r="A36" s="23"/>
      <c r="B36" s="24"/>
      <c r="C36" s="25"/>
      <c r="D36" s="26"/>
      <c r="E36" s="14"/>
      <c r="F36" s="9" t="s">
        <v>99</v>
      </c>
      <c r="G36" s="22">
        <f>E34</f>
        <v>0</v>
      </c>
    </row>
    <row r="37" s="1" customFormat="1" ht="20" customHeight="1" spans="1:7">
      <c r="A37" s="23"/>
      <c r="B37" s="24"/>
      <c r="C37" s="25"/>
      <c r="D37" s="26"/>
      <c r="E37" s="14"/>
      <c r="F37" s="9" t="s">
        <v>100</v>
      </c>
      <c r="G37" s="22">
        <f>F34</f>
        <v>0</v>
      </c>
    </row>
    <row r="38" s="1" customFormat="1" ht="20" customHeight="1" spans="1:7">
      <c r="A38" s="23"/>
      <c r="B38" s="24"/>
      <c r="C38" s="27"/>
      <c r="D38" s="28"/>
      <c r="E38" s="15"/>
      <c r="F38" s="29" t="s">
        <v>126</v>
      </c>
      <c r="G38" s="30" t="e">
        <f>G35/D35</f>
        <v>#DIV/0!</v>
      </c>
    </row>
    <row r="39" s="1" customFormat="1" ht="20" customHeight="1" spans="1:7">
      <c r="A39" s="31"/>
      <c r="B39" s="32"/>
      <c r="C39" s="33" t="s">
        <v>127</v>
      </c>
      <c r="D39" s="34"/>
      <c r="E39" s="34"/>
      <c r="F39" s="34"/>
      <c r="G39" s="35"/>
    </row>
    <row r="40" s="1" customFormat="1" ht="20" customHeight="1" spans="1:7">
      <c r="A40" s="36" t="s">
        <v>128</v>
      </c>
      <c r="B40" s="36"/>
      <c r="C40" s="36"/>
      <c r="D40" s="36"/>
      <c r="E40" s="36"/>
      <c r="F40" s="36"/>
      <c r="G40" s="36"/>
    </row>
  </sheetData>
  <mergeCells count="17">
    <mergeCell ref="A1:G1"/>
    <mergeCell ref="A2:B2"/>
    <mergeCell ref="D2:E2"/>
    <mergeCell ref="F2:G2"/>
    <mergeCell ref="A34:C34"/>
    <mergeCell ref="C39:G39"/>
    <mergeCell ref="A40:G40"/>
    <mergeCell ref="B4:B6"/>
    <mergeCell ref="B7:B8"/>
    <mergeCell ref="B9:B10"/>
    <mergeCell ref="B11:B12"/>
    <mergeCell ref="B13:B23"/>
    <mergeCell ref="B24:B27"/>
    <mergeCell ref="B28:B33"/>
    <mergeCell ref="C35:C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26"/>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205</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70</v>
      </c>
      <c r="C4" s="11" t="s">
        <v>206</v>
      </c>
      <c r="D4" s="12"/>
      <c r="E4" s="13"/>
      <c r="F4" s="13"/>
      <c r="G4" s="13"/>
    </row>
    <row r="5" s="1" customFormat="1" ht="45" customHeight="1" spans="1:7">
      <c r="A5" s="10">
        <v>2</v>
      </c>
      <c r="B5" s="14"/>
      <c r="C5" s="11" t="s">
        <v>207</v>
      </c>
      <c r="D5" s="12"/>
      <c r="E5" s="13"/>
      <c r="F5" s="13"/>
      <c r="G5" s="13"/>
    </row>
    <row r="6" s="1" customFormat="1" ht="45" customHeight="1" spans="1:7">
      <c r="A6" s="10">
        <v>3</v>
      </c>
      <c r="B6" s="14"/>
      <c r="C6" s="16" t="s">
        <v>208</v>
      </c>
      <c r="D6" s="12"/>
      <c r="E6" s="13"/>
      <c r="F6" s="13"/>
      <c r="G6" s="13"/>
    </row>
    <row r="7" s="1" customFormat="1" ht="45" customHeight="1" spans="1:7">
      <c r="A7" s="10">
        <v>4</v>
      </c>
      <c r="B7" s="14"/>
      <c r="C7" s="16" t="s">
        <v>209</v>
      </c>
      <c r="D7" s="12"/>
      <c r="E7" s="13"/>
      <c r="F7" s="13"/>
      <c r="G7" s="13"/>
    </row>
    <row r="8" s="1" customFormat="1" ht="45" customHeight="1" spans="1:7">
      <c r="A8" s="10">
        <v>5</v>
      </c>
      <c r="B8" s="14"/>
      <c r="C8" s="16" t="s">
        <v>210</v>
      </c>
      <c r="D8" s="12"/>
      <c r="E8" s="13"/>
      <c r="F8" s="13"/>
      <c r="G8" s="13"/>
    </row>
    <row r="9" s="1" customFormat="1" ht="45" customHeight="1" spans="1:7">
      <c r="A9" s="10">
        <v>6</v>
      </c>
      <c r="B9" s="14"/>
      <c r="C9" s="16" t="s">
        <v>211</v>
      </c>
      <c r="D9" s="12"/>
      <c r="E9" s="13"/>
      <c r="F9" s="13"/>
      <c r="G9" s="13"/>
    </row>
    <row r="10" s="1" customFormat="1" ht="45" customHeight="1" spans="1:7">
      <c r="A10" s="10">
        <v>7</v>
      </c>
      <c r="B10" s="14"/>
      <c r="C10" s="16" t="s">
        <v>212</v>
      </c>
      <c r="D10" s="12"/>
      <c r="E10" s="13"/>
      <c r="F10" s="13"/>
      <c r="G10" s="13"/>
    </row>
    <row r="11" s="1" customFormat="1" ht="45" customHeight="1" spans="1:7">
      <c r="A11" s="10">
        <v>8</v>
      </c>
      <c r="B11" s="14"/>
      <c r="C11" s="11" t="s">
        <v>213</v>
      </c>
      <c r="D11" s="12"/>
      <c r="E11" s="13"/>
      <c r="F11" s="13"/>
      <c r="G11" s="13"/>
    </row>
    <row r="12" s="1" customFormat="1" ht="45" customHeight="1" spans="1:7">
      <c r="A12" s="10">
        <v>9</v>
      </c>
      <c r="B12" s="14"/>
      <c r="C12" s="11" t="s">
        <v>214</v>
      </c>
      <c r="D12" s="12"/>
      <c r="E12" s="13"/>
      <c r="F12" s="13"/>
      <c r="G12" s="13"/>
    </row>
    <row r="13" s="1" customFormat="1" ht="45" customHeight="1" spans="1:7">
      <c r="A13" s="10">
        <v>10</v>
      </c>
      <c r="B13" s="23"/>
      <c r="C13" s="11" t="s">
        <v>215</v>
      </c>
      <c r="D13" s="12"/>
      <c r="E13" s="13"/>
      <c r="F13" s="13"/>
      <c r="G13" s="13"/>
    </row>
    <row r="14" s="1" customFormat="1" ht="45" customHeight="1" spans="1:7">
      <c r="A14" s="10">
        <v>11</v>
      </c>
      <c r="B14" s="31"/>
      <c r="C14" s="11" t="s">
        <v>216</v>
      </c>
      <c r="D14" s="12"/>
      <c r="E14" s="13"/>
      <c r="F14" s="13"/>
      <c r="G14" s="13"/>
    </row>
    <row r="15" s="1" customFormat="1" ht="45" customHeight="1" spans="1:7">
      <c r="A15" s="10">
        <v>12</v>
      </c>
      <c r="B15" s="10" t="s">
        <v>117</v>
      </c>
      <c r="C15" s="16" t="s">
        <v>118</v>
      </c>
      <c r="D15" s="12"/>
      <c r="E15" s="13"/>
      <c r="F15" s="13"/>
      <c r="G15" s="13"/>
    </row>
    <row r="16" s="1" customFormat="1" ht="45" customHeight="1" spans="1:7">
      <c r="A16" s="10">
        <v>13</v>
      </c>
      <c r="B16" s="14"/>
      <c r="C16" s="16" t="s">
        <v>162</v>
      </c>
      <c r="D16" s="12"/>
      <c r="E16" s="13"/>
      <c r="F16" s="13"/>
      <c r="G16" s="13"/>
    </row>
    <row r="17" s="1" customFormat="1" ht="45" customHeight="1" spans="1:7">
      <c r="A17" s="10">
        <v>14</v>
      </c>
      <c r="B17" s="14"/>
      <c r="C17" s="11" t="s">
        <v>217</v>
      </c>
      <c r="D17" s="12"/>
      <c r="E17" s="13"/>
      <c r="F17" s="13"/>
      <c r="G17" s="13"/>
    </row>
    <row r="18" s="1" customFormat="1" ht="45" customHeight="1" spans="1:7">
      <c r="A18" s="10">
        <v>15</v>
      </c>
      <c r="B18" s="14"/>
      <c r="C18" s="11" t="s">
        <v>218</v>
      </c>
      <c r="D18" s="12"/>
      <c r="E18" s="13"/>
      <c r="F18" s="13"/>
      <c r="G18" s="13"/>
    </row>
    <row r="19" s="1" customFormat="1" ht="45" customHeight="1" spans="1:7">
      <c r="A19" s="10">
        <v>16</v>
      </c>
      <c r="B19" s="15"/>
      <c r="C19" s="16" t="s">
        <v>122</v>
      </c>
      <c r="D19" s="12"/>
      <c r="E19" s="13"/>
      <c r="F19" s="13"/>
      <c r="G19" s="13"/>
    </row>
    <row r="20" s="1" customFormat="1" ht="20" customHeight="1" spans="1:7">
      <c r="A20" s="9" t="s">
        <v>83</v>
      </c>
      <c r="B20" s="9"/>
      <c r="C20" s="15"/>
      <c r="D20" s="9">
        <f>COUNTA(D4:D19)</f>
        <v>0</v>
      </c>
      <c r="E20" s="9">
        <f>COUNTA(E4:E19)</f>
        <v>0</v>
      </c>
      <c r="F20" s="9">
        <f>COUNTA(F4:F19)</f>
        <v>0</v>
      </c>
      <c r="G20" s="17"/>
    </row>
    <row r="21" s="1" customFormat="1" ht="20" customHeight="1" spans="1:7">
      <c r="A21" s="18" t="s">
        <v>123</v>
      </c>
      <c r="B21" s="19"/>
      <c r="C21" s="20" t="s">
        <v>124</v>
      </c>
      <c r="D21" s="21">
        <f>D20+E20+F20</f>
        <v>0</v>
      </c>
      <c r="E21" s="10" t="s">
        <v>125</v>
      </c>
      <c r="F21" s="9" t="s">
        <v>98</v>
      </c>
      <c r="G21" s="22">
        <f>D20</f>
        <v>0</v>
      </c>
    </row>
    <row r="22" s="1" customFormat="1" ht="20" customHeight="1" spans="1:7">
      <c r="A22" s="23"/>
      <c r="B22" s="24"/>
      <c r="C22" s="25"/>
      <c r="D22" s="26"/>
      <c r="E22" s="14"/>
      <c r="F22" s="9" t="s">
        <v>99</v>
      </c>
      <c r="G22" s="22">
        <f>E20</f>
        <v>0</v>
      </c>
    </row>
    <row r="23" s="1" customFormat="1" ht="20" customHeight="1" spans="1:7">
      <c r="A23" s="23"/>
      <c r="B23" s="24"/>
      <c r="C23" s="25"/>
      <c r="D23" s="26"/>
      <c r="E23" s="14"/>
      <c r="F23" s="9" t="s">
        <v>100</v>
      </c>
      <c r="G23" s="22">
        <f>F20</f>
        <v>0</v>
      </c>
    </row>
    <row r="24" s="1" customFormat="1" ht="20" customHeight="1" spans="1:7">
      <c r="A24" s="23"/>
      <c r="B24" s="24"/>
      <c r="C24" s="27"/>
      <c r="D24" s="28"/>
      <c r="E24" s="15"/>
      <c r="F24" s="29" t="s">
        <v>126</v>
      </c>
      <c r="G24" s="30" t="e">
        <f>G21/D21</f>
        <v>#DIV/0!</v>
      </c>
    </row>
    <row r="25" s="1" customFormat="1" ht="20" customHeight="1" spans="1:7">
      <c r="A25" s="31"/>
      <c r="B25" s="32"/>
      <c r="C25" s="33" t="s">
        <v>127</v>
      </c>
      <c r="D25" s="34"/>
      <c r="E25" s="34"/>
      <c r="F25" s="34"/>
      <c r="G25" s="35"/>
    </row>
    <row r="26" s="1" customFormat="1" ht="20" customHeight="1" spans="1:7">
      <c r="A26" s="36" t="s">
        <v>128</v>
      </c>
      <c r="B26" s="36"/>
      <c r="C26" s="36"/>
      <c r="D26" s="36"/>
      <c r="E26" s="36"/>
      <c r="F26" s="36"/>
      <c r="G26" s="36"/>
    </row>
  </sheetData>
  <mergeCells count="12">
    <mergeCell ref="A1:G1"/>
    <mergeCell ref="A2:B2"/>
    <mergeCell ref="D2:E2"/>
    <mergeCell ref="F2:G2"/>
    <mergeCell ref="A20:C20"/>
    <mergeCell ref="C25:G25"/>
    <mergeCell ref="A26:G26"/>
    <mergeCell ref="B4:B14"/>
    <mergeCell ref="B15:B19"/>
    <mergeCell ref="C21:C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76"/>
  <sheetViews>
    <sheetView workbookViewId="0">
      <pane ySplit="3" topLeftCell="A60"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219</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220</v>
      </c>
      <c r="C4" s="16" t="s">
        <v>221</v>
      </c>
      <c r="D4" s="12"/>
      <c r="E4" s="13"/>
      <c r="F4" s="13"/>
      <c r="G4" s="13"/>
    </row>
    <row r="5" s="1" customFormat="1" ht="45" customHeight="1" spans="1:7">
      <c r="A5" s="10">
        <v>2</v>
      </c>
      <c r="B5" s="23"/>
      <c r="C5" s="16" t="s">
        <v>222</v>
      </c>
      <c r="D5" s="12"/>
      <c r="E5" s="13"/>
      <c r="F5" s="13"/>
      <c r="G5" s="13"/>
    </row>
    <row r="6" s="1" customFormat="1" ht="45" customHeight="1" spans="1:7">
      <c r="A6" s="10">
        <v>3</v>
      </c>
      <c r="B6" s="23"/>
      <c r="C6" s="16" t="s">
        <v>223</v>
      </c>
      <c r="D6" s="12"/>
      <c r="E6" s="13"/>
      <c r="F6" s="13"/>
      <c r="G6" s="13"/>
    </row>
    <row r="7" s="1" customFormat="1" ht="45" customHeight="1" spans="1:7">
      <c r="A7" s="10">
        <v>4</v>
      </c>
      <c r="B7" s="23"/>
      <c r="C7" s="16" t="s">
        <v>224</v>
      </c>
      <c r="D7" s="12"/>
      <c r="E7" s="13"/>
      <c r="F7" s="13"/>
      <c r="G7" s="13"/>
    </row>
    <row r="8" s="1" customFormat="1" ht="45" customHeight="1" spans="1:7">
      <c r="A8" s="10">
        <v>5</v>
      </c>
      <c r="B8" s="23"/>
      <c r="C8" s="16" t="s">
        <v>225</v>
      </c>
      <c r="D8" s="12"/>
      <c r="E8" s="13"/>
      <c r="F8" s="13"/>
      <c r="G8" s="13"/>
    </row>
    <row r="9" s="1" customFormat="1" ht="45" customHeight="1" spans="1:7">
      <c r="A9" s="10">
        <v>6</v>
      </c>
      <c r="B9" s="23"/>
      <c r="C9" s="16" t="s">
        <v>226</v>
      </c>
      <c r="D9" s="12"/>
      <c r="E9" s="13"/>
      <c r="F9" s="13"/>
      <c r="G9" s="13"/>
    </row>
    <row r="10" s="1" customFormat="1" ht="45" customHeight="1" spans="1:7">
      <c r="A10" s="10">
        <v>7</v>
      </c>
      <c r="B10" s="18" t="s">
        <v>227</v>
      </c>
      <c r="C10" s="16" t="s">
        <v>228</v>
      </c>
      <c r="D10" s="12"/>
      <c r="E10" s="13"/>
      <c r="F10" s="13"/>
      <c r="G10" s="13"/>
    </row>
    <row r="11" s="1" customFormat="1" ht="45" customHeight="1" spans="1:7">
      <c r="A11" s="10">
        <v>8</v>
      </c>
      <c r="B11" s="23"/>
      <c r="C11" s="16" t="s">
        <v>229</v>
      </c>
      <c r="D11" s="12"/>
      <c r="E11" s="13"/>
      <c r="F11" s="13"/>
      <c r="G11" s="13"/>
    </row>
    <row r="12" s="1" customFormat="1" ht="45" customHeight="1" spans="1:7">
      <c r="A12" s="10">
        <v>9</v>
      </c>
      <c r="B12" s="23"/>
      <c r="C12" s="16" t="s">
        <v>230</v>
      </c>
      <c r="D12" s="12"/>
      <c r="E12" s="13"/>
      <c r="F12" s="13"/>
      <c r="G12" s="13"/>
    </row>
    <row r="13" s="1" customFormat="1" ht="45" customHeight="1" spans="1:7">
      <c r="A13" s="10">
        <v>10</v>
      </c>
      <c r="B13" s="23"/>
      <c r="C13" s="16" t="s">
        <v>231</v>
      </c>
      <c r="D13" s="12"/>
      <c r="E13" s="13"/>
      <c r="F13" s="13"/>
      <c r="G13" s="13"/>
    </row>
    <row r="14" s="1" customFormat="1" ht="45" customHeight="1" spans="1:7">
      <c r="A14" s="10">
        <v>11</v>
      </c>
      <c r="B14" s="23"/>
      <c r="C14" s="16" t="s">
        <v>232</v>
      </c>
      <c r="D14" s="12"/>
      <c r="E14" s="13"/>
      <c r="F14" s="13"/>
      <c r="G14" s="13"/>
    </row>
    <row r="15" s="1" customFormat="1" ht="45" customHeight="1" spans="1:7">
      <c r="A15" s="10">
        <v>12</v>
      </c>
      <c r="B15" s="23"/>
      <c r="C15" s="16" t="s">
        <v>233</v>
      </c>
      <c r="D15" s="12"/>
      <c r="E15" s="13"/>
      <c r="F15" s="13"/>
      <c r="G15" s="13"/>
    </row>
    <row r="16" s="1" customFormat="1" ht="45" customHeight="1" spans="1:7">
      <c r="A16" s="10">
        <v>13</v>
      </c>
      <c r="B16" s="9" t="s">
        <v>234</v>
      </c>
      <c r="C16" s="16" t="s">
        <v>235</v>
      </c>
      <c r="D16" s="12"/>
      <c r="E16" s="13"/>
      <c r="F16" s="13"/>
      <c r="G16" s="13"/>
    </row>
    <row r="17" s="1" customFormat="1" ht="45" customHeight="1" spans="1:7">
      <c r="A17" s="10">
        <v>14</v>
      </c>
      <c r="B17" s="9"/>
      <c r="C17" s="16" t="s">
        <v>236</v>
      </c>
      <c r="D17" s="12"/>
      <c r="E17" s="13"/>
      <c r="F17" s="13"/>
      <c r="G17" s="13"/>
    </row>
    <row r="18" s="1" customFormat="1" ht="45" customHeight="1" spans="1:7">
      <c r="A18" s="10">
        <v>15</v>
      </c>
      <c r="B18" s="9"/>
      <c r="C18" s="16" t="s">
        <v>237</v>
      </c>
      <c r="D18" s="12"/>
      <c r="E18" s="13"/>
      <c r="F18" s="13"/>
      <c r="G18" s="13"/>
    </row>
    <row r="19" s="1" customFormat="1" ht="45" customHeight="1" spans="1:7">
      <c r="A19" s="10">
        <v>16</v>
      </c>
      <c r="B19" s="9"/>
      <c r="C19" s="16" t="s">
        <v>238</v>
      </c>
      <c r="D19" s="12"/>
      <c r="E19" s="13"/>
      <c r="F19" s="13"/>
      <c r="G19" s="13"/>
    </row>
    <row r="20" s="1" customFormat="1" ht="45" customHeight="1" spans="1:7">
      <c r="A20" s="10">
        <v>17</v>
      </c>
      <c r="B20" s="9" t="s">
        <v>239</v>
      </c>
      <c r="C20" s="16" t="s">
        <v>240</v>
      </c>
      <c r="D20" s="12"/>
      <c r="E20" s="13"/>
      <c r="F20" s="13"/>
      <c r="G20" s="13"/>
    </row>
    <row r="21" s="1" customFormat="1" ht="45" customHeight="1" spans="1:7">
      <c r="A21" s="10">
        <v>18</v>
      </c>
      <c r="B21" s="9"/>
      <c r="C21" s="16" t="s">
        <v>241</v>
      </c>
      <c r="D21" s="12"/>
      <c r="E21" s="13"/>
      <c r="F21" s="13"/>
      <c r="G21" s="13"/>
    </row>
    <row r="22" s="1" customFormat="1" ht="45" customHeight="1" spans="1:7">
      <c r="A22" s="10">
        <v>19</v>
      </c>
      <c r="B22" s="41" t="s">
        <v>242</v>
      </c>
      <c r="C22" s="16" t="s">
        <v>243</v>
      </c>
      <c r="D22" s="12"/>
      <c r="E22" s="13"/>
      <c r="F22" s="13"/>
      <c r="G22" s="13"/>
    </row>
    <row r="23" s="1" customFormat="1" ht="45" customHeight="1" spans="1:7">
      <c r="A23" s="10">
        <v>20</v>
      </c>
      <c r="B23" s="10" t="s">
        <v>244</v>
      </c>
      <c r="C23" s="16" t="s">
        <v>245</v>
      </c>
      <c r="D23" s="12"/>
      <c r="E23" s="13"/>
      <c r="F23" s="13"/>
      <c r="G23" s="13"/>
    </row>
    <row r="24" s="1" customFormat="1" ht="45" customHeight="1" spans="1:7">
      <c r="A24" s="10">
        <v>21</v>
      </c>
      <c r="B24" s="14"/>
      <c r="C24" s="16" t="s">
        <v>246</v>
      </c>
      <c r="D24" s="12"/>
      <c r="E24" s="13"/>
      <c r="F24" s="13"/>
      <c r="G24" s="13"/>
    </row>
    <row r="25" s="1" customFormat="1" ht="45" customHeight="1" spans="1:7">
      <c r="A25" s="10">
        <v>22</v>
      </c>
      <c r="B25" s="14"/>
      <c r="C25" s="16" t="s">
        <v>247</v>
      </c>
      <c r="D25" s="12"/>
      <c r="E25" s="13"/>
      <c r="F25" s="13"/>
      <c r="G25" s="13"/>
    </row>
    <row r="26" s="1" customFormat="1" ht="45" customHeight="1" spans="1:7">
      <c r="A26" s="10">
        <v>23</v>
      </c>
      <c r="B26" s="14"/>
      <c r="C26" s="16" t="s">
        <v>248</v>
      </c>
      <c r="D26" s="12"/>
      <c r="E26" s="13"/>
      <c r="F26" s="13"/>
      <c r="G26" s="13"/>
    </row>
    <row r="27" s="1" customFormat="1" ht="45" customHeight="1" spans="1:7">
      <c r="A27" s="10">
        <v>24</v>
      </c>
      <c r="B27" s="14"/>
      <c r="C27" s="16" t="s">
        <v>249</v>
      </c>
      <c r="D27" s="12"/>
      <c r="E27" s="13"/>
      <c r="F27" s="13"/>
      <c r="G27" s="13"/>
    </row>
    <row r="28" s="1" customFormat="1" ht="45" customHeight="1" spans="1:7">
      <c r="A28" s="10">
        <v>25</v>
      </c>
      <c r="B28" s="14"/>
      <c r="C28" s="16" t="s">
        <v>250</v>
      </c>
      <c r="D28" s="12"/>
      <c r="E28" s="13"/>
      <c r="F28" s="13"/>
      <c r="G28" s="13"/>
    </row>
    <row r="29" s="1" customFormat="1" ht="45" customHeight="1" spans="1:7">
      <c r="A29" s="10">
        <v>26</v>
      </c>
      <c r="B29" s="14"/>
      <c r="C29" s="16" t="s">
        <v>251</v>
      </c>
      <c r="D29" s="12"/>
      <c r="E29" s="13"/>
      <c r="F29" s="13"/>
      <c r="G29" s="13"/>
    </row>
    <row r="30" s="1" customFormat="1" ht="45" customHeight="1" spans="1:7">
      <c r="A30" s="10">
        <v>27</v>
      </c>
      <c r="B30" s="15"/>
      <c r="C30" s="16" t="s">
        <v>252</v>
      </c>
      <c r="D30" s="12"/>
      <c r="E30" s="13"/>
      <c r="F30" s="13"/>
      <c r="G30" s="13"/>
    </row>
    <row r="31" s="1" customFormat="1" ht="45" customHeight="1" spans="1:7">
      <c r="A31" s="10">
        <v>28</v>
      </c>
      <c r="B31" s="10" t="s">
        <v>253</v>
      </c>
      <c r="C31" s="16" t="s">
        <v>254</v>
      </c>
      <c r="D31" s="12"/>
      <c r="E31" s="13"/>
      <c r="F31" s="13"/>
      <c r="G31" s="13"/>
    </row>
    <row r="32" s="1" customFormat="1" ht="45" customHeight="1" spans="1:7">
      <c r="A32" s="10">
        <v>29</v>
      </c>
      <c r="B32" s="14"/>
      <c r="C32" s="16" t="s">
        <v>255</v>
      </c>
      <c r="D32" s="12"/>
      <c r="E32" s="13"/>
      <c r="F32" s="13"/>
      <c r="G32" s="13"/>
    </row>
    <row r="33" s="1" customFormat="1" ht="45" customHeight="1" spans="1:7">
      <c r="A33" s="10">
        <v>30</v>
      </c>
      <c r="B33" s="14"/>
      <c r="C33" s="16" t="s">
        <v>256</v>
      </c>
      <c r="D33" s="12"/>
      <c r="E33" s="13"/>
      <c r="F33" s="13"/>
      <c r="G33" s="13"/>
    </row>
    <row r="34" s="1" customFormat="1" ht="45" customHeight="1" spans="1:7">
      <c r="A34" s="10">
        <v>31</v>
      </c>
      <c r="B34" s="14"/>
      <c r="C34" s="16" t="s">
        <v>257</v>
      </c>
      <c r="D34" s="12"/>
      <c r="E34" s="13"/>
      <c r="F34" s="13"/>
      <c r="G34" s="13"/>
    </row>
    <row r="35" s="1" customFormat="1" ht="45" customHeight="1" spans="1:7">
      <c r="A35" s="10">
        <v>32</v>
      </c>
      <c r="B35" s="14"/>
      <c r="C35" s="16" t="s">
        <v>258</v>
      </c>
      <c r="D35" s="12"/>
      <c r="E35" s="13"/>
      <c r="F35" s="13"/>
      <c r="G35" s="13"/>
    </row>
    <row r="36" s="1" customFormat="1" ht="45" customHeight="1" spans="1:7">
      <c r="A36" s="10">
        <v>33</v>
      </c>
      <c r="B36" s="14"/>
      <c r="C36" s="16" t="s">
        <v>259</v>
      </c>
      <c r="D36" s="12"/>
      <c r="E36" s="13"/>
      <c r="F36" s="13"/>
      <c r="G36" s="13"/>
    </row>
    <row r="37" s="1" customFormat="1" ht="45" customHeight="1" spans="1:7">
      <c r="A37" s="10">
        <v>34</v>
      </c>
      <c r="B37" s="14"/>
      <c r="C37" s="16" t="s">
        <v>260</v>
      </c>
      <c r="D37" s="12"/>
      <c r="E37" s="13"/>
      <c r="F37" s="13"/>
      <c r="G37" s="13"/>
    </row>
    <row r="38" s="1" customFormat="1" ht="45" customHeight="1" spans="1:7">
      <c r="A38" s="10">
        <v>35</v>
      </c>
      <c r="B38" s="15"/>
      <c r="C38" s="16" t="s">
        <v>261</v>
      </c>
      <c r="D38" s="12"/>
      <c r="E38" s="13"/>
      <c r="F38" s="13"/>
      <c r="G38" s="13"/>
    </row>
    <row r="39" s="1" customFormat="1" ht="45" customHeight="1" spans="1:7">
      <c r="A39" s="10">
        <v>36</v>
      </c>
      <c r="B39" s="10" t="s">
        <v>262</v>
      </c>
      <c r="C39" s="16" t="s">
        <v>263</v>
      </c>
      <c r="D39" s="12"/>
      <c r="E39" s="13"/>
      <c r="F39" s="13"/>
      <c r="G39" s="13"/>
    </row>
    <row r="40" s="1" customFormat="1" ht="45" customHeight="1" spans="1:7">
      <c r="A40" s="10">
        <v>37</v>
      </c>
      <c r="B40" s="14"/>
      <c r="C40" s="16" t="s">
        <v>264</v>
      </c>
      <c r="D40" s="12"/>
      <c r="E40" s="13"/>
      <c r="F40" s="13"/>
      <c r="G40" s="13"/>
    </row>
    <row r="41" s="1" customFormat="1" ht="45" customHeight="1" spans="1:7">
      <c r="A41" s="10">
        <v>38</v>
      </c>
      <c r="B41" s="14"/>
      <c r="C41" s="16" t="s">
        <v>265</v>
      </c>
      <c r="D41" s="12"/>
      <c r="E41" s="13"/>
      <c r="F41" s="13"/>
      <c r="G41" s="13"/>
    </row>
    <row r="42" s="1" customFormat="1" ht="45" customHeight="1" spans="1:7">
      <c r="A42" s="10">
        <v>39</v>
      </c>
      <c r="B42" s="14"/>
      <c r="C42" s="16" t="s">
        <v>266</v>
      </c>
      <c r="D42" s="12"/>
      <c r="E42" s="13"/>
      <c r="F42" s="13"/>
      <c r="G42" s="13"/>
    </row>
    <row r="43" s="1" customFormat="1" ht="45" customHeight="1" spans="1:7">
      <c r="A43" s="10">
        <v>40</v>
      </c>
      <c r="B43" s="14"/>
      <c r="C43" s="16" t="s">
        <v>267</v>
      </c>
      <c r="D43" s="12"/>
      <c r="E43" s="13"/>
      <c r="F43" s="13"/>
      <c r="G43" s="13"/>
    </row>
    <row r="44" s="1" customFormat="1" ht="45" customHeight="1" spans="1:7">
      <c r="A44" s="10">
        <v>41</v>
      </c>
      <c r="B44" s="15"/>
      <c r="C44" s="16" t="s">
        <v>268</v>
      </c>
      <c r="D44" s="12"/>
      <c r="E44" s="13"/>
      <c r="F44" s="13"/>
      <c r="G44" s="13"/>
    </row>
    <row r="45" s="1" customFormat="1" ht="45" customHeight="1" spans="1:7">
      <c r="A45" s="10">
        <v>42</v>
      </c>
      <c r="B45" s="10" t="s">
        <v>269</v>
      </c>
      <c r="C45" s="16" t="s">
        <v>270</v>
      </c>
      <c r="D45" s="12"/>
      <c r="E45" s="13"/>
      <c r="F45" s="13"/>
      <c r="G45" s="13"/>
    </row>
    <row r="46" s="1" customFormat="1" ht="45" customHeight="1" spans="1:7">
      <c r="A46" s="10">
        <v>43</v>
      </c>
      <c r="B46" s="14"/>
      <c r="C46" s="16" t="s">
        <v>271</v>
      </c>
      <c r="D46" s="12"/>
      <c r="E46" s="13"/>
      <c r="F46" s="13"/>
      <c r="G46" s="13"/>
    </row>
    <row r="47" s="1" customFormat="1" ht="45" customHeight="1" spans="1:7">
      <c r="A47" s="10">
        <v>44</v>
      </c>
      <c r="B47" s="14"/>
      <c r="C47" s="16" t="s">
        <v>272</v>
      </c>
      <c r="D47" s="12"/>
      <c r="E47" s="13"/>
      <c r="F47" s="13"/>
      <c r="G47" s="13"/>
    </row>
    <row r="48" s="1" customFormat="1" ht="45" customHeight="1" spans="1:7">
      <c r="A48" s="10">
        <v>45</v>
      </c>
      <c r="B48" s="14"/>
      <c r="C48" s="16" t="s">
        <v>273</v>
      </c>
      <c r="D48" s="12"/>
      <c r="E48" s="13"/>
      <c r="F48" s="13"/>
      <c r="G48" s="13"/>
    </row>
    <row r="49" s="1" customFormat="1" ht="45" customHeight="1" spans="1:7">
      <c r="A49" s="10">
        <v>46</v>
      </c>
      <c r="B49" s="14"/>
      <c r="C49" s="16" t="s">
        <v>274</v>
      </c>
      <c r="D49" s="12"/>
      <c r="E49" s="13"/>
      <c r="F49" s="13"/>
      <c r="G49" s="13"/>
    </row>
    <row r="50" s="1" customFormat="1" ht="45" customHeight="1" spans="1:7">
      <c r="A50" s="10">
        <v>47</v>
      </c>
      <c r="B50" s="15"/>
      <c r="C50" s="16" t="s">
        <v>275</v>
      </c>
      <c r="D50" s="12"/>
      <c r="E50" s="13"/>
      <c r="F50" s="13"/>
      <c r="G50" s="13"/>
    </row>
    <row r="51" s="1" customFormat="1" ht="45" customHeight="1" spans="1:7">
      <c r="A51" s="10">
        <v>48</v>
      </c>
      <c r="B51" s="10" t="s">
        <v>276</v>
      </c>
      <c r="C51" s="16" t="s">
        <v>277</v>
      </c>
      <c r="D51" s="12"/>
      <c r="E51" s="13"/>
      <c r="F51" s="13"/>
      <c r="G51" s="13"/>
    </row>
    <row r="52" s="1" customFormat="1" ht="45" customHeight="1" spans="1:7">
      <c r="A52" s="10">
        <v>49</v>
      </c>
      <c r="B52" s="14"/>
      <c r="C52" s="16" t="s">
        <v>278</v>
      </c>
      <c r="D52" s="12"/>
      <c r="E52" s="13"/>
      <c r="F52" s="13"/>
      <c r="G52" s="13"/>
    </row>
    <row r="53" s="1" customFormat="1" ht="45" customHeight="1" spans="1:7">
      <c r="A53" s="10">
        <v>50</v>
      </c>
      <c r="B53" s="15"/>
      <c r="C53" s="16" t="s">
        <v>279</v>
      </c>
      <c r="D53" s="12"/>
      <c r="E53" s="13"/>
      <c r="F53" s="13"/>
      <c r="G53" s="13"/>
    </row>
    <row r="54" s="1" customFormat="1" ht="45" customHeight="1" spans="1:7">
      <c r="A54" s="10">
        <v>51</v>
      </c>
      <c r="B54" s="10" t="s">
        <v>280</v>
      </c>
      <c r="C54" s="16" t="s">
        <v>281</v>
      </c>
      <c r="D54" s="12"/>
      <c r="E54" s="13"/>
      <c r="F54" s="13"/>
      <c r="G54" s="13"/>
    </row>
    <row r="55" s="1" customFormat="1" ht="45" customHeight="1" spans="1:7">
      <c r="A55" s="10">
        <v>52</v>
      </c>
      <c r="B55" s="14"/>
      <c r="C55" s="16" t="s">
        <v>282</v>
      </c>
      <c r="D55" s="12"/>
      <c r="E55" s="13"/>
      <c r="F55" s="13"/>
      <c r="G55" s="13"/>
    </row>
    <row r="56" s="1" customFormat="1" ht="45" customHeight="1" spans="1:7">
      <c r="A56" s="10">
        <v>53</v>
      </c>
      <c r="B56" s="14"/>
      <c r="C56" s="16" t="s">
        <v>283</v>
      </c>
      <c r="D56" s="12"/>
      <c r="E56" s="13"/>
      <c r="F56" s="13"/>
      <c r="G56" s="13"/>
    </row>
    <row r="57" s="1" customFormat="1" ht="45" customHeight="1" spans="1:7">
      <c r="A57" s="10">
        <v>54</v>
      </c>
      <c r="B57" s="14"/>
      <c r="C57" s="16" t="s">
        <v>284</v>
      </c>
      <c r="D57" s="12"/>
      <c r="E57" s="13"/>
      <c r="F57" s="13"/>
      <c r="G57" s="13"/>
    </row>
    <row r="58" s="1" customFormat="1" ht="45" customHeight="1" spans="1:7">
      <c r="A58" s="10">
        <v>55</v>
      </c>
      <c r="B58" s="15"/>
      <c r="C58" s="16" t="s">
        <v>285</v>
      </c>
      <c r="D58" s="12"/>
      <c r="E58" s="13"/>
      <c r="F58" s="13"/>
      <c r="G58" s="13"/>
    </row>
    <row r="59" s="1" customFormat="1" ht="45" customHeight="1" spans="1:7">
      <c r="A59" s="10">
        <v>56</v>
      </c>
      <c r="B59" s="9" t="s">
        <v>286</v>
      </c>
      <c r="C59" s="16" t="s">
        <v>287</v>
      </c>
      <c r="D59" s="12"/>
      <c r="E59" s="13"/>
      <c r="F59" s="13"/>
      <c r="G59" s="13"/>
    </row>
    <row r="60" s="1" customFormat="1" ht="45" customHeight="1" spans="1:7">
      <c r="A60" s="10">
        <v>57</v>
      </c>
      <c r="B60" s="9"/>
      <c r="C60" s="16" t="s">
        <v>288</v>
      </c>
      <c r="D60" s="12"/>
      <c r="E60" s="13"/>
      <c r="F60" s="13"/>
      <c r="G60" s="13"/>
    </row>
    <row r="61" s="1" customFormat="1" ht="45" customHeight="1" spans="1:7">
      <c r="A61" s="10">
        <v>58</v>
      </c>
      <c r="B61" s="9"/>
      <c r="C61" s="16" t="s">
        <v>289</v>
      </c>
      <c r="D61" s="12"/>
      <c r="E61" s="13"/>
      <c r="F61" s="13"/>
      <c r="G61" s="13"/>
    </row>
    <row r="62" s="1" customFormat="1" ht="45" customHeight="1" spans="1:7">
      <c r="A62" s="10">
        <v>59</v>
      </c>
      <c r="B62" s="9" t="s">
        <v>117</v>
      </c>
      <c r="C62" s="16" t="s">
        <v>290</v>
      </c>
      <c r="D62" s="12"/>
      <c r="E62" s="13"/>
      <c r="F62" s="13"/>
      <c r="G62" s="13"/>
    </row>
    <row r="63" s="1" customFormat="1" ht="45" customHeight="1" spans="1:7">
      <c r="A63" s="10">
        <v>60</v>
      </c>
      <c r="B63" s="9"/>
      <c r="C63" s="16" t="s">
        <v>118</v>
      </c>
      <c r="D63" s="12"/>
      <c r="E63" s="13"/>
      <c r="F63" s="13"/>
      <c r="G63" s="13"/>
    </row>
    <row r="64" s="1" customFormat="1" ht="45" customHeight="1" spans="1:7">
      <c r="A64" s="10">
        <v>61</v>
      </c>
      <c r="B64" s="9"/>
      <c r="C64" s="16" t="s">
        <v>291</v>
      </c>
      <c r="D64" s="12"/>
      <c r="E64" s="13"/>
      <c r="F64" s="13"/>
      <c r="G64" s="13"/>
    </row>
    <row r="65" s="1" customFormat="1" ht="45" customHeight="1" spans="1:7">
      <c r="A65" s="10">
        <v>62</v>
      </c>
      <c r="B65" s="9"/>
      <c r="C65" s="16" t="s">
        <v>292</v>
      </c>
      <c r="D65" s="12"/>
      <c r="E65" s="13"/>
      <c r="F65" s="13"/>
      <c r="G65" s="13"/>
    </row>
    <row r="66" s="1" customFormat="1" ht="45" customHeight="1" spans="1:7">
      <c r="A66" s="10">
        <v>63</v>
      </c>
      <c r="B66" s="9"/>
      <c r="C66" s="16" t="s">
        <v>293</v>
      </c>
      <c r="D66" s="12"/>
      <c r="E66" s="13"/>
      <c r="F66" s="13"/>
      <c r="G66" s="13"/>
    </row>
    <row r="67" s="1" customFormat="1" ht="45" customHeight="1" spans="1:7">
      <c r="A67" s="10">
        <v>64</v>
      </c>
      <c r="B67" s="9"/>
      <c r="C67" s="16" t="s">
        <v>294</v>
      </c>
      <c r="D67" s="12"/>
      <c r="E67" s="13"/>
      <c r="F67" s="13"/>
      <c r="G67" s="13"/>
    </row>
    <row r="68" s="1" customFormat="1" ht="45" customHeight="1" spans="1:7">
      <c r="A68" s="10">
        <v>65</v>
      </c>
      <c r="B68" s="9"/>
      <c r="C68" s="16" t="s">
        <v>295</v>
      </c>
      <c r="D68" s="12"/>
      <c r="E68" s="13"/>
      <c r="F68" s="13"/>
      <c r="G68" s="13"/>
    </row>
    <row r="69" s="1" customFormat="1" ht="45" customHeight="1" spans="1:7">
      <c r="A69" s="10">
        <v>66</v>
      </c>
      <c r="B69" s="9"/>
      <c r="C69" s="16" t="s">
        <v>122</v>
      </c>
      <c r="D69" s="12"/>
      <c r="E69" s="13"/>
      <c r="F69" s="13"/>
      <c r="G69" s="13"/>
    </row>
    <row r="70" s="1" customFormat="1" ht="20" customHeight="1" spans="1:7">
      <c r="A70" s="9" t="s">
        <v>83</v>
      </c>
      <c r="B70" s="9"/>
      <c r="C70" s="15"/>
      <c r="D70" s="9">
        <f>COUNTA(D4:D69)</f>
        <v>0</v>
      </c>
      <c r="E70" s="9">
        <f>COUNTA(E4:E69)</f>
        <v>0</v>
      </c>
      <c r="F70" s="9">
        <f>COUNTA(F4:F69)</f>
        <v>0</v>
      </c>
      <c r="G70" s="17"/>
    </row>
    <row r="71" s="1" customFormat="1" ht="20" customHeight="1" spans="1:7">
      <c r="A71" s="18" t="s">
        <v>123</v>
      </c>
      <c r="B71" s="19"/>
      <c r="C71" s="20" t="s">
        <v>124</v>
      </c>
      <c r="D71" s="21">
        <f>D70+E70+F70</f>
        <v>0</v>
      </c>
      <c r="E71" s="10" t="s">
        <v>125</v>
      </c>
      <c r="F71" s="9" t="s">
        <v>98</v>
      </c>
      <c r="G71" s="22">
        <f>D70</f>
        <v>0</v>
      </c>
    </row>
    <row r="72" s="1" customFormat="1" ht="20" customHeight="1" spans="1:7">
      <c r="A72" s="23"/>
      <c r="B72" s="24"/>
      <c r="C72" s="25"/>
      <c r="D72" s="26"/>
      <c r="E72" s="14"/>
      <c r="F72" s="9" t="s">
        <v>99</v>
      </c>
      <c r="G72" s="22">
        <f>E70</f>
        <v>0</v>
      </c>
    </row>
    <row r="73" s="1" customFormat="1" ht="20" customHeight="1" spans="1:7">
      <c r="A73" s="23"/>
      <c r="B73" s="24"/>
      <c r="C73" s="25"/>
      <c r="D73" s="26"/>
      <c r="E73" s="14"/>
      <c r="F73" s="9" t="s">
        <v>100</v>
      </c>
      <c r="G73" s="22">
        <f>F70</f>
        <v>0</v>
      </c>
    </row>
    <row r="74" s="1" customFormat="1" ht="20" customHeight="1" spans="1:7">
      <c r="A74" s="23"/>
      <c r="B74" s="24"/>
      <c r="C74" s="27"/>
      <c r="D74" s="28"/>
      <c r="E74" s="15"/>
      <c r="F74" s="29" t="s">
        <v>126</v>
      </c>
      <c r="G74" s="30" t="e">
        <f>G71/D71</f>
        <v>#DIV/0!</v>
      </c>
    </row>
    <row r="75" s="1" customFormat="1" ht="20" customHeight="1" spans="1:7">
      <c r="A75" s="31"/>
      <c r="B75" s="32"/>
      <c r="C75" s="33" t="s">
        <v>127</v>
      </c>
      <c r="D75" s="34"/>
      <c r="E75" s="34"/>
      <c r="F75" s="34"/>
      <c r="G75" s="35"/>
    </row>
    <row r="76" s="1" customFormat="1" ht="20" customHeight="1" spans="1:7">
      <c r="A76" s="36" t="s">
        <v>128</v>
      </c>
      <c r="B76" s="36"/>
      <c r="C76" s="36"/>
      <c r="D76" s="36"/>
      <c r="E76" s="36"/>
      <c r="F76" s="36"/>
      <c r="G76" s="36"/>
    </row>
  </sheetData>
  <mergeCells count="22">
    <mergeCell ref="A1:G1"/>
    <mergeCell ref="A2:B2"/>
    <mergeCell ref="D2:E2"/>
    <mergeCell ref="F2:G2"/>
    <mergeCell ref="A70:C70"/>
    <mergeCell ref="C75:G75"/>
    <mergeCell ref="A76:G76"/>
    <mergeCell ref="B4:B9"/>
    <mergeCell ref="B10:B15"/>
    <mergeCell ref="B16:B19"/>
    <mergeCell ref="B20:B21"/>
    <mergeCell ref="B23:B30"/>
    <mergeCell ref="B31:B38"/>
    <mergeCell ref="B39:B44"/>
    <mergeCell ref="B45:B50"/>
    <mergeCell ref="B51:B53"/>
    <mergeCell ref="B54:B58"/>
    <mergeCell ref="B59:B61"/>
    <mergeCell ref="B62:B69"/>
    <mergeCell ref="C71:C74"/>
    <mergeCell ref="E71:E74"/>
    <mergeCell ref="A71:B75"/>
  </mergeCells>
  <dataValidations count="3">
    <dataValidation type="custom" allowBlank="1" showInputMessage="1" showErrorMessage="1" sqref="D4:D69">
      <formula1>COUNTIF(D4:F4,"&lt;&gt;")&lt;=1</formula1>
    </dataValidation>
    <dataValidation type="custom" allowBlank="1" showInputMessage="1" showErrorMessage="1" sqref="E4:E69">
      <formula1>COUNTIF(D4:F4,"&lt;&gt;")&lt;=1</formula1>
    </dataValidation>
    <dataValidation type="custom" allowBlank="1" showInputMessage="1" showErrorMessage="1" sqref="F4:F69">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5"/>
  <sheetViews>
    <sheetView workbookViewId="0">
      <pane ySplit="3" topLeftCell="A18"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296</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297</v>
      </c>
      <c r="C4" s="16" t="s">
        <v>298</v>
      </c>
      <c r="D4" s="12"/>
      <c r="E4" s="13"/>
      <c r="F4" s="13"/>
      <c r="G4" s="13"/>
    </row>
    <row r="5" s="1" customFormat="1" ht="45" customHeight="1" spans="1:7">
      <c r="A5" s="10">
        <v>2</v>
      </c>
      <c r="B5" s="14"/>
      <c r="C5" s="16" t="s">
        <v>299</v>
      </c>
      <c r="D5" s="12"/>
      <c r="E5" s="13"/>
      <c r="F5" s="13"/>
      <c r="G5" s="13"/>
    </row>
    <row r="6" s="1" customFormat="1" ht="45" customHeight="1" spans="1:7">
      <c r="A6" s="10">
        <v>3</v>
      </c>
      <c r="B6" s="14"/>
      <c r="C6" s="16" t="s">
        <v>300</v>
      </c>
      <c r="D6" s="12"/>
      <c r="E6" s="13"/>
      <c r="F6" s="13"/>
      <c r="G6" s="13"/>
    </row>
    <row r="7" s="1" customFormat="1" ht="45" customHeight="1" spans="1:7">
      <c r="A7" s="10">
        <v>4</v>
      </c>
      <c r="B7" s="14"/>
      <c r="C7" s="16" t="s">
        <v>301</v>
      </c>
      <c r="D7" s="12"/>
      <c r="E7" s="13"/>
      <c r="F7" s="13"/>
      <c r="G7" s="13"/>
    </row>
    <row r="8" s="1" customFormat="1" ht="45" customHeight="1" spans="1:7">
      <c r="A8" s="10">
        <v>5</v>
      </c>
      <c r="B8" s="14"/>
      <c r="C8" s="16" t="s">
        <v>302</v>
      </c>
      <c r="D8" s="12"/>
      <c r="E8" s="13"/>
      <c r="F8" s="13"/>
      <c r="G8" s="13"/>
    </row>
    <row r="9" s="1" customFormat="1" ht="45" customHeight="1" spans="1:7">
      <c r="A9" s="10">
        <v>6</v>
      </c>
      <c r="B9" s="15"/>
      <c r="C9" s="16" t="s">
        <v>303</v>
      </c>
      <c r="D9" s="12"/>
      <c r="E9" s="13"/>
      <c r="F9" s="13"/>
      <c r="G9" s="13"/>
    </row>
    <row r="10" s="1" customFormat="1" ht="45" customHeight="1" spans="1:7">
      <c r="A10" s="10">
        <v>7</v>
      </c>
      <c r="B10" s="10" t="s">
        <v>304</v>
      </c>
      <c r="C10" s="16" t="s">
        <v>305</v>
      </c>
      <c r="D10" s="12"/>
      <c r="E10" s="13"/>
      <c r="F10" s="13"/>
      <c r="G10" s="13"/>
    </row>
    <row r="11" s="1" customFormat="1" ht="45" customHeight="1" spans="1:7">
      <c r="A11" s="10">
        <v>8</v>
      </c>
      <c r="B11" s="14"/>
      <c r="C11" s="16" t="s">
        <v>306</v>
      </c>
      <c r="D11" s="12"/>
      <c r="E11" s="13"/>
      <c r="F11" s="13"/>
      <c r="G11" s="13"/>
    </row>
    <row r="12" s="1" customFormat="1" ht="45" customHeight="1" spans="1:7">
      <c r="A12" s="10">
        <v>9</v>
      </c>
      <c r="B12" s="14"/>
      <c r="C12" s="16" t="s">
        <v>307</v>
      </c>
      <c r="D12" s="12"/>
      <c r="E12" s="13"/>
      <c r="F12" s="13"/>
      <c r="G12" s="13"/>
    </row>
    <row r="13" s="1" customFormat="1" ht="45" customHeight="1" spans="1:7">
      <c r="A13" s="10">
        <v>10</v>
      </c>
      <c r="B13" s="14"/>
      <c r="C13" s="16" t="s">
        <v>308</v>
      </c>
      <c r="D13" s="12"/>
      <c r="E13" s="13"/>
      <c r="F13" s="13"/>
      <c r="G13" s="13"/>
    </row>
    <row r="14" s="1" customFormat="1" ht="45" customHeight="1" spans="1:7">
      <c r="A14" s="10">
        <v>11</v>
      </c>
      <c r="B14" s="14"/>
      <c r="C14" s="16" t="s">
        <v>309</v>
      </c>
      <c r="D14" s="12"/>
      <c r="E14" s="13"/>
      <c r="F14" s="13"/>
      <c r="G14" s="13"/>
    </row>
    <row r="15" s="1" customFormat="1" ht="45" customHeight="1" spans="1:7">
      <c r="A15" s="10">
        <v>12</v>
      </c>
      <c r="B15" s="15"/>
      <c r="C15" s="47" t="s">
        <v>310</v>
      </c>
      <c r="D15" s="12"/>
      <c r="E15" s="13"/>
      <c r="F15" s="13"/>
      <c r="G15" s="13"/>
    </row>
    <row r="16" s="1" customFormat="1" ht="45" customHeight="1" spans="1:7">
      <c r="A16" s="10">
        <v>13</v>
      </c>
      <c r="B16" s="10" t="s">
        <v>311</v>
      </c>
      <c r="C16" s="16" t="s">
        <v>312</v>
      </c>
      <c r="D16" s="12"/>
      <c r="E16" s="13"/>
      <c r="F16" s="13"/>
      <c r="G16" s="13"/>
    </row>
    <row r="17" s="1" customFormat="1" ht="45" customHeight="1" spans="1:7">
      <c r="A17" s="10">
        <v>14</v>
      </c>
      <c r="B17" s="14"/>
      <c r="C17" s="16" t="s">
        <v>313</v>
      </c>
      <c r="D17" s="12"/>
      <c r="E17" s="13"/>
      <c r="F17" s="13"/>
      <c r="G17" s="13"/>
    </row>
    <row r="18" s="1" customFormat="1" ht="45" customHeight="1" spans="1:7">
      <c r="A18" s="10">
        <v>15</v>
      </c>
      <c r="B18" s="15"/>
      <c r="C18" s="16" t="s">
        <v>314</v>
      </c>
      <c r="D18" s="12"/>
      <c r="E18" s="13"/>
      <c r="F18" s="13"/>
      <c r="G18" s="13"/>
    </row>
    <row r="19" s="1" customFormat="1" ht="45" customHeight="1" spans="1:7">
      <c r="A19" s="10">
        <v>16</v>
      </c>
      <c r="B19" s="10" t="s">
        <v>315</v>
      </c>
      <c r="C19" s="16" t="s">
        <v>316</v>
      </c>
      <c r="D19" s="12"/>
      <c r="E19" s="13"/>
      <c r="F19" s="13"/>
      <c r="G19" s="13"/>
    </row>
    <row r="20" s="1" customFormat="1" ht="45" customHeight="1" spans="1:7">
      <c r="A20" s="10">
        <v>17</v>
      </c>
      <c r="B20" s="14"/>
      <c r="C20" s="16" t="s">
        <v>317</v>
      </c>
      <c r="D20" s="12"/>
      <c r="E20" s="13"/>
      <c r="F20" s="13"/>
      <c r="G20" s="13"/>
    </row>
    <row r="21" s="1" customFormat="1" ht="45" customHeight="1" spans="1:7">
      <c r="A21" s="10">
        <v>18</v>
      </c>
      <c r="B21" s="14"/>
      <c r="C21" s="49" t="s">
        <v>318</v>
      </c>
      <c r="D21" s="12"/>
      <c r="E21" s="13"/>
      <c r="F21" s="13"/>
      <c r="G21" s="13"/>
    </row>
    <row r="22" s="1" customFormat="1" ht="45" customHeight="1" spans="1:7">
      <c r="A22" s="10">
        <v>19</v>
      </c>
      <c r="B22" s="14"/>
      <c r="C22" s="11" t="s">
        <v>319</v>
      </c>
      <c r="D22" s="12"/>
      <c r="E22" s="13"/>
      <c r="F22" s="13"/>
      <c r="G22" s="13"/>
    </row>
    <row r="23" s="1" customFormat="1" ht="45" customHeight="1" spans="1:7">
      <c r="A23" s="10">
        <v>20</v>
      </c>
      <c r="B23" s="14"/>
      <c r="C23" s="11" t="s">
        <v>320</v>
      </c>
      <c r="D23" s="12"/>
      <c r="E23" s="13"/>
      <c r="F23" s="13"/>
      <c r="G23" s="13"/>
    </row>
    <row r="24" s="1" customFormat="1" ht="45" customHeight="1" spans="1:7">
      <c r="A24" s="10">
        <v>21</v>
      </c>
      <c r="B24" s="15"/>
      <c r="C24" s="11" t="s">
        <v>321</v>
      </c>
      <c r="D24" s="12"/>
      <c r="E24" s="13"/>
      <c r="F24" s="13"/>
      <c r="G24" s="13"/>
    </row>
    <row r="25" s="1" customFormat="1" ht="45" customHeight="1" spans="1:7">
      <c r="A25" s="10">
        <v>22</v>
      </c>
      <c r="B25" s="10" t="s">
        <v>117</v>
      </c>
      <c r="C25" s="11" t="s">
        <v>322</v>
      </c>
      <c r="D25" s="12"/>
      <c r="E25" s="13"/>
      <c r="F25" s="13"/>
      <c r="G25" s="13"/>
    </row>
    <row r="26" s="1" customFormat="1" ht="45" customHeight="1" spans="1:7">
      <c r="A26" s="10">
        <v>23</v>
      </c>
      <c r="B26" s="14"/>
      <c r="C26" s="11" t="s">
        <v>323</v>
      </c>
      <c r="D26" s="12"/>
      <c r="E26" s="13"/>
      <c r="F26" s="13"/>
      <c r="G26" s="13"/>
    </row>
    <row r="27" s="1" customFormat="1" ht="45" customHeight="1" spans="1:7">
      <c r="A27" s="10">
        <v>24</v>
      </c>
      <c r="B27" s="14"/>
      <c r="C27" s="11" t="s">
        <v>324</v>
      </c>
      <c r="D27" s="12"/>
      <c r="E27" s="13"/>
      <c r="F27" s="13"/>
      <c r="G27" s="13"/>
    </row>
    <row r="28" s="1" customFormat="1" ht="45" customHeight="1" spans="1:7">
      <c r="A28" s="10">
        <v>25</v>
      </c>
      <c r="B28" s="15"/>
      <c r="C28" s="11" t="s">
        <v>325</v>
      </c>
      <c r="D28" s="12"/>
      <c r="E28" s="13"/>
      <c r="F28" s="13"/>
      <c r="G28" s="13"/>
    </row>
    <row r="29" s="1" customFormat="1" ht="20" customHeight="1" spans="1:7">
      <c r="A29" s="9" t="s">
        <v>83</v>
      </c>
      <c r="B29" s="9"/>
      <c r="C29" s="15"/>
      <c r="D29" s="9">
        <f>COUNTA(D4:D28)</f>
        <v>0</v>
      </c>
      <c r="E29" s="9">
        <f>COUNTA(E4:E28)</f>
        <v>0</v>
      </c>
      <c r="F29" s="9">
        <f>COUNTA(F4:F28)</f>
        <v>0</v>
      </c>
      <c r="G29" s="17"/>
    </row>
    <row r="30" s="1" customFormat="1" ht="20" customHeight="1" spans="1:7">
      <c r="A30" s="18" t="s">
        <v>123</v>
      </c>
      <c r="B30" s="19"/>
      <c r="C30" s="20" t="s">
        <v>124</v>
      </c>
      <c r="D30" s="21">
        <f>D29+E29+F29</f>
        <v>0</v>
      </c>
      <c r="E30" s="10" t="s">
        <v>125</v>
      </c>
      <c r="F30" s="9" t="s">
        <v>98</v>
      </c>
      <c r="G30" s="22">
        <f>D29</f>
        <v>0</v>
      </c>
    </row>
    <row r="31" s="1" customFormat="1" ht="20" customHeight="1" spans="1:7">
      <c r="A31" s="23"/>
      <c r="B31" s="24"/>
      <c r="C31" s="25"/>
      <c r="D31" s="26"/>
      <c r="E31" s="14"/>
      <c r="F31" s="9" t="s">
        <v>99</v>
      </c>
      <c r="G31" s="22">
        <f>E29</f>
        <v>0</v>
      </c>
    </row>
    <row r="32" s="1" customFormat="1" ht="20" customHeight="1" spans="1:7">
      <c r="A32" s="23"/>
      <c r="B32" s="24"/>
      <c r="C32" s="25"/>
      <c r="D32" s="26"/>
      <c r="E32" s="14"/>
      <c r="F32" s="9" t="s">
        <v>100</v>
      </c>
      <c r="G32" s="22">
        <f>F29</f>
        <v>0</v>
      </c>
    </row>
    <row r="33" s="1" customFormat="1" ht="20" customHeight="1" spans="1:7">
      <c r="A33" s="23"/>
      <c r="B33" s="24"/>
      <c r="C33" s="27"/>
      <c r="D33" s="28"/>
      <c r="E33" s="15"/>
      <c r="F33" s="29" t="s">
        <v>126</v>
      </c>
      <c r="G33" s="30" t="e">
        <f>G30/D30</f>
        <v>#DIV/0!</v>
      </c>
    </row>
    <row r="34" s="1" customFormat="1" ht="20" customHeight="1" spans="1:7">
      <c r="A34" s="31"/>
      <c r="B34" s="32"/>
      <c r="C34" s="33" t="s">
        <v>127</v>
      </c>
      <c r="D34" s="34"/>
      <c r="E34" s="34"/>
      <c r="F34" s="34"/>
      <c r="G34" s="35"/>
    </row>
    <row r="35" s="1" customFormat="1" ht="20" customHeight="1" spans="1:7">
      <c r="A35" s="36" t="s">
        <v>128</v>
      </c>
      <c r="B35" s="36"/>
      <c r="C35" s="36"/>
      <c r="D35" s="36"/>
      <c r="E35" s="36"/>
      <c r="F35" s="36"/>
      <c r="G35" s="36"/>
    </row>
  </sheetData>
  <mergeCells count="15">
    <mergeCell ref="A1:G1"/>
    <mergeCell ref="A2:B2"/>
    <mergeCell ref="D2:E2"/>
    <mergeCell ref="F2:G2"/>
    <mergeCell ref="A29:C29"/>
    <mergeCell ref="C34:G34"/>
    <mergeCell ref="A35:G35"/>
    <mergeCell ref="B4:B9"/>
    <mergeCell ref="B10:B15"/>
    <mergeCell ref="B16:B18"/>
    <mergeCell ref="B19:B24"/>
    <mergeCell ref="B25:B28"/>
    <mergeCell ref="C30:C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23"/>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326</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41" t="s">
        <v>327</v>
      </c>
      <c r="C4" s="11" t="s">
        <v>328</v>
      </c>
      <c r="D4" s="12"/>
      <c r="E4" s="13"/>
      <c r="F4" s="13"/>
      <c r="G4" s="13"/>
    </row>
    <row r="5" s="1" customFormat="1" ht="45" customHeight="1" spans="1:7">
      <c r="A5" s="10">
        <v>2</v>
      </c>
      <c r="B5" s="10" t="s">
        <v>73</v>
      </c>
      <c r="C5" s="11" t="s">
        <v>329</v>
      </c>
      <c r="D5" s="12"/>
      <c r="E5" s="13"/>
      <c r="F5" s="13"/>
      <c r="G5" s="13"/>
    </row>
    <row r="6" s="1" customFormat="1" ht="45" customHeight="1" spans="1:7">
      <c r="A6" s="10">
        <v>3</v>
      </c>
      <c r="B6" s="14"/>
      <c r="C6" s="11" t="s">
        <v>330</v>
      </c>
      <c r="D6" s="12"/>
      <c r="E6" s="13"/>
      <c r="F6" s="13"/>
      <c r="G6" s="13"/>
    </row>
    <row r="7" s="1" customFormat="1" ht="75" customHeight="1" spans="1:7">
      <c r="A7" s="10">
        <v>4</v>
      </c>
      <c r="B7" s="14"/>
      <c r="C7" s="16" t="s">
        <v>331</v>
      </c>
      <c r="D7" s="12"/>
      <c r="E7" s="13"/>
      <c r="F7" s="13"/>
      <c r="G7" s="13"/>
    </row>
    <row r="8" s="1" customFormat="1" ht="45" customHeight="1" spans="1:7">
      <c r="A8" s="10">
        <v>5</v>
      </c>
      <c r="B8" s="15"/>
      <c r="C8" s="16" t="s">
        <v>332</v>
      </c>
      <c r="D8" s="12"/>
      <c r="E8" s="13"/>
      <c r="F8" s="13"/>
      <c r="G8" s="13"/>
    </row>
    <row r="9" s="1" customFormat="1" ht="45" customHeight="1" spans="1:7">
      <c r="A9" s="10">
        <v>6</v>
      </c>
      <c r="B9" s="9" t="s">
        <v>333</v>
      </c>
      <c r="C9" s="11" t="s">
        <v>334</v>
      </c>
      <c r="D9" s="12"/>
      <c r="E9" s="13"/>
      <c r="F9" s="13"/>
      <c r="G9" s="13"/>
    </row>
    <row r="10" s="1" customFormat="1" ht="45" customHeight="1" spans="1:7">
      <c r="A10" s="10">
        <v>7</v>
      </c>
      <c r="B10" s="9"/>
      <c r="C10" s="11" t="s">
        <v>335</v>
      </c>
      <c r="D10" s="12"/>
      <c r="E10" s="13"/>
      <c r="F10" s="13"/>
      <c r="G10" s="13"/>
    </row>
    <row r="11" s="1" customFormat="1" ht="45" customHeight="1" spans="1:7">
      <c r="A11" s="10">
        <v>8</v>
      </c>
      <c r="B11" s="9"/>
      <c r="C11" s="11" t="s">
        <v>336</v>
      </c>
      <c r="D11" s="12"/>
      <c r="E11" s="13"/>
      <c r="F11" s="13"/>
      <c r="G11" s="13"/>
    </row>
    <row r="12" s="1" customFormat="1" ht="45" customHeight="1" spans="1:7">
      <c r="A12" s="10">
        <v>9</v>
      </c>
      <c r="B12" s="9" t="s">
        <v>117</v>
      </c>
      <c r="C12" s="16" t="s">
        <v>118</v>
      </c>
      <c r="D12" s="12"/>
      <c r="E12" s="13"/>
      <c r="F12" s="13"/>
      <c r="G12" s="13"/>
    </row>
    <row r="13" s="1" customFormat="1" ht="45" customHeight="1" spans="1:7">
      <c r="A13" s="10">
        <v>10</v>
      </c>
      <c r="B13" s="9"/>
      <c r="C13" s="16" t="s">
        <v>337</v>
      </c>
      <c r="D13" s="12"/>
      <c r="E13" s="13"/>
      <c r="F13" s="13"/>
      <c r="G13" s="13"/>
    </row>
    <row r="14" s="1" customFormat="1" ht="45" customHeight="1" spans="1:7">
      <c r="A14" s="10">
        <v>11</v>
      </c>
      <c r="B14" s="9"/>
      <c r="C14" s="16" t="s">
        <v>338</v>
      </c>
      <c r="D14" s="12"/>
      <c r="E14" s="13"/>
      <c r="F14" s="13"/>
      <c r="G14" s="13"/>
    </row>
    <row r="15" s="1" customFormat="1" ht="45" customHeight="1" spans="1:7">
      <c r="A15" s="10">
        <v>12</v>
      </c>
      <c r="B15" s="9"/>
      <c r="C15" s="16" t="s">
        <v>339</v>
      </c>
      <c r="D15" s="12"/>
      <c r="E15" s="13"/>
      <c r="F15" s="13"/>
      <c r="G15" s="13"/>
    </row>
    <row r="16" s="1" customFormat="1" ht="45" customHeight="1" spans="1:7">
      <c r="A16" s="10">
        <v>13</v>
      </c>
      <c r="B16" s="9"/>
      <c r="C16" s="16" t="s">
        <v>340</v>
      </c>
      <c r="D16" s="12"/>
      <c r="E16" s="13"/>
      <c r="F16" s="13"/>
      <c r="G16" s="13"/>
    </row>
    <row r="17" s="1" customFormat="1" ht="20" customHeight="1" spans="1:7">
      <c r="A17" s="9" t="s">
        <v>83</v>
      </c>
      <c r="B17" s="9"/>
      <c r="C17" s="15"/>
      <c r="D17" s="9">
        <f>COUNTA(D4:D16)</f>
        <v>0</v>
      </c>
      <c r="E17" s="9">
        <f>COUNTA(E4:E16)</f>
        <v>0</v>
      </c>
      <c r="F17" s="9">
        <f>COUNTA(F4:F16)</f>
        <v>0</v>
      </c>
      <c r="G17" s="17"/>
    </row>
    <row r="18" s="1" customFormat="1" ht="20" customHeight="1" spans="1:7">
      <c r="A18" s="18" t="s">
        <v>123</v>
      </c>
      <c r="B18" s="19"/>
      <c r="C18" s="20" t="s">
        <v>124</v>
      </c>
      <c r="D18" s="21">
        <f>D17+E17+F17</f>
        <v>0</v>
      </c>
      <c r="E18" s="10" t="s">
        <v>125</v>
      </c>
      <c r="F18" s="9" t="s">
        <v>98</v>
      </c>
      <c r="G18" s="22">
        <f>D17</f>
        <v>0</v>
      </c>
    </row>
    <row r="19" s="1" customFormat="1" ht="20" customHeight="1" spans="1:7">
      <c r="A19" s="23"/>
      <c r="B19" s="24"/>
      <c r="C19" s="25"/>
      <c r="D19" s="26"/>
      <c r="E19" s="14"/>
      <c r="F19" s="9" t="s">
        <v>99</v>
      </c>
      <c r="G19" s="22">
        <f>E17</f>
        <v>0</v>
      </c>
    </row>
    <row r="20" s="1" customFormat="1" ht="20" customHeight="1" spans="1:7">
      <c r="A20" s="23"/>
      <c r="B20" s="24"/>
      <c r="C20" s="25"/>
      <c r="D20" s="26"/>
      <c r="E20" s="14"/>
      <c r="F20" s="9" t="s">
        <v>100</v>
      </c>
      <c r="G20" s="22">
        <f>F17</f>
        <v>0</v>
      </c>
    </row>
    <row r="21" s="1" customFormat="1" ht="20" customHeight="1" spans="1:7">
      <c r="A21" s="23"/>
      <c r="B21" s="24"/>
      <c r="C21" s="27"/>
      <c r="D21" s="28"/>
      <c r="E21" s="15"/>
      <c r="F21" s="29" t="s">
        <v>126</v>
      </c>
      <c r="G21" s="30" t="e">
        <f>G18/D18</f>
        <v>#DIV/0!</v>
      </c>
    </row>
    <row r="22" s="1" customFormat="1" ht="20" customHeight="1" spans="1:7">
      <c r="A22" s="31"/>
      <c r="B22" s="32"/>
      <c r="C22" s="33" t="s">
        <v>127</v>
      </c>
      <c r="D22" s="34"/>
      <c r="E22" s="34"/>
      <c r="F22" s="34"/>
      <c r="G22" s="35"/>
    </row>
    <row r="23" s="1" customFormat="1" ht="20" customHeight="1" spans="1:7">
      <c r="A23" s="36" t="s">
        <v>128</v>
      </c>
      <c r="B23" s="36"/>
      <c r="C23" s="36"/>
      <c r="D23" s="36"/>
      <c r="E23" s="36"/>
      <c r="F23" s="36"/>
      <c r="G23" s="36"/>
    </row>
  </sheetData>
  <mergeCells count="13">
    <mergeCell ref="A1:G1"/>
    <mergeCell ref="A2:B2"/>
    <mergeCell ref="D2:E2"/>
    <mergeCell ref="F2:G2"/>
    <mergeCell ref="A17:C17"/>
    <mergeCell ref="C22:G22"/>
    <mergeCell ref="A23:G23"/>
    <mergeCell ref="B5:B8"/>
    <mergeCell ref="B9:B11"/>
    <mergeCell ref="B12:B16"/>
    <mergeCell ref="C18:C21"/>
    <mergeCell ref="E18:E21"/>
    <mergeCell ref="A18:B22"/>
  </mergeCells>
  <dataValidations count="3">
    <dataValidation type="custom" allowBlank="1" showInputMessage="1" showErrorMessage="1" sqref="D4:D16">
      <formula1>COUNTIF(D4:F4,"&lt;&gt;")&lt;=1</formula1>
    </dataValidation>
    <dataValidation type="custom" allowBlank="1" showInputMessage="1" showErrorMessage="1" sqref="E4:E16">
      <formula1>COUNTIF(D4:F4,"&lt;&gt;")&lt;=1</formula1>
    </dataValidation>
    <dataValidation type="custom" allowBlank="1" showInputMessage="1" showErrorMessage="1" sqref="F4:F16">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341</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48" t="s">
        <v>342</v>
      </c>
      <c r="C4" s="16" t="s">
        <v>343</v>
      </c>
      <c r="D4" s="12"/>
      <c r="E4" s="13"/>
      <c r="F4" s="13"/>
      <c r="G4" s="13"/>
    </row>
    <row r="5" s="1" customFormat="1" ht="45" customHeight="1" spans="1:7">
      <c r="A5" s="10">
        <v>2</v>
      </c>
      <c r="B5" s="48" t="s">
        <v>344</v>
      </c>
      <c r="C5" s="16" t="s">
        <v>345</v>
      </c>
      <c r="D5" s="12"/>
      <c r="E5" s="13"/>
      <c r="F5" s="13"/>
      <c r="G5" s="13"/>
    </row>
    <row r="6" s="1" customFormat="1" ht="45" customHeight="1" spans="1:7">
      <c r="A6" s="10">
        <v>3</v>
      </c>
      <c r="B6" s="10" t="s">
        <v>346</v>
      </c>
      <c r="C6" s="16" t="s">
        <v>347</v>
      </c>
      <c r="D6" s="12"/>
      <c r="E6" s="13"/>
      <c r="F6" s="13"/>
      <c r="G6" s="13"/>
    </row>
    <row r="7" s="1" customFormat="1" ht="45" customHeight="1" spans="1:7">
      <c r="A7" s="10">
        <v>4</v>
      </c>
      <c r="B7" s="14"/>
      <c r="C7" s="16" t="s">
        <v>348</v>
      </c>
      <c r="D7" s="12"/>
      <c r="E7" s="13"/>
      <c r="F7" s="13"/>
      <c r="G7" s="13"/>
    </row>
    <row r="8" s="1" customFormat="1" ht="45" customHeight="1" spans="1:7">
      <c r="A8" s="10">
        <v>5</v>
      </c>
      <c r="B8" s="14"/>
      <c r="C8" s="16" t="s">
        <v>349</v>
      </c>
      <c r="D8" s="12"/>
      <c r="E8" s="13"/>
      <c r="F8" s="13"/>
      <c r="G8" s="13"/>
    </row>
    <row r="9" s="1" customFormat="1" ht="45" customHeight="1" spans="1:7">
      <c r="A9" s="10">
        <v>6</v>
      </c>
      <c r="B9" s="14"/>
      <c r="C9" s="16" t="s">
        <v>350</v>
      </c>
      <c r="D9" s="12"/>
      <c r="E9" s="13"/>
      <c r="F9" s="13"/>
      <c r="G9" s="13"/>
    </row>
    <row r="10" s="1" customFormat="1" ht="45" customHeight="1" spans="1:7">
      <c r="A10" s="10">
        <v>7</v>
      </c>
      <c r="B10" s="15"/>
      <c r="C10" s="47" t="s">
        <v>351</v>
      </c>
      <c r="D10" s="12"/>
      <c r="E10" s="13"/>
      <c r="F10" s="13"/>
      <c r="G10" s="13"/>
    </row>
    <row r="11" s="1" customFormat="1" ht="45" customHeight="1" spans="1:7">
      <c r="A11" s="10">
        <v>8</v>
      </c>
      <c r="B11" s="10" t="s">
        <v>117</v>
      </c>
      <c r="C11" s="16" t="s">
        <v>118</v>
      </c>
      <c r="D11" s="12"/>
      <c r="E11" s="13"/>
      <c r="F11" s="13"/>
      <c r="G11" s="13"/>
    </row>
    <row r="12" s="1" customFormat="1" ht="45" customHeight="1" spans="1:7">
      <c r="A12" s="10">
        <v>9</v>
      </c>
      <c r="B12" s="14"/>
      <c r="C12" s="16" t="s">
        <v>352</v>
      </c>
      <c r="D12" s="12"/>
      <c r="E12" s="13"/>
      <c r="F12" s="13"/>
      <c r="G12" s="13"/>
    </row>
    <row r="13" s="1" customFormat="1" ht="45" customHeight="1" spans="1:7">
      <c r="A13" s="10">
        <v>10</v>
      </c>
      <c r="B13" s="14"/>
      <c r="C13" s="11" t="s">
        <v>353</v>
      </c>
      <c r="D13" s="12"/>
      <c r="E13" s="13"/>
      <c r="F13" s="13"/>
      <c r="G13" s="13"/>
    </row>
    <row r="14" s="1" customFormat="1" ht="45" customHeight="1" spans="1:7">
      <c r="A14" s="10">
        <v>11</v>
      </c>
      <c r="B14" s="14"/>
      <c r="C14" s="11" t="s">
        <v>354</v>
      </c>
      <c r="D14" s="12"/>
      <c r="E14" s="13"/>
      <c r="F14" s="13"/>
      <c r="G14" s="13"/>
    </row>
    <row r="15" s="1" customFormat="1" ht="45" customHeight="1" spans="1:7">
      <c r="A15" s="10">
        <v>12</v>
      </c>
      <c r="B15" s="14"/>
      <c r="C15" s="16" t="s">
        <v>355</v>
      </c>
      <c r="D15" s="12"/>
      <c r="E15" s="13"/>
      <c r="F15" s="13"/>
      <c r="G15" s="13"/>
    </row>
    <row r="16" s="1" customFormat="1" ht="45" customHeight="1" spans="1:7">
      <c r="A16" s="10">
        <v>13</v>
      </c>
      <c r="B16" s="14"/>
      <c r="C16" s="11" t="s">
        <v>356</v>
      </c>
      <c r="D16" s="12"/>
      <c r="E16" s="13"/>
      <c r="F16" s="13"/>
      <c r="G16" s="13"/>
    </row>
    <row r="17" s="1" customFormat="1" ht="45" customHeight="1" spans="1:7">
      <c r="A17" s="10">
        <v>14</v>
      </c>
      <c r="B17" s="14"/>
      <c r="C17" s="11" t="s">
        <v>357</v>
      </c>
      <c r="D17" s="12"/>
      <c r="E17" s="13"/>
      <c r="F17" s="13"/>
      <c r="G17" s="13"/>
    </row>
    <row r="18" s="1" customFormat="1" ht="45" customHeight="1" spans="1:7">
      <c r="A18" s="10">
        <v>15</v>
      </c>
      <c r="B18" s="14"/>
      <c r="C18" s="11" t="s">
        <v>358</v>
      </c>
      <c r="D18" s="12"/>
      <c r="E18" s="13"/>
      <c r="F18" s="13"/>
      <c r="G18" s="13"/>
    </row>
    <row r="19" s="1" customFormat="1" ht="45" customHeight="1" spans="1:7">
      <c r="A19" s="10">
        <v>16</v>
      </c>
      <c r="B19" s="14"/>
      <c r="C19" s="16" t="s">
        <v>121</v>
      </c>
      <c r="D19" s="12"/>
      <c r="E19" s="13"/>
      <c r="F19" s="13"/>
      <c r="G19" s="13"/>
    </row>
    <row r="20" s="1" customFormat="1" ht="45" customHeight="1" spans="1:7">
      <c r="A20" s="10">
        <v>17</v>
      </c>
      <c r="B20" s="14"/>
      <c r="C20" s="16" t="s">
        <v>359</v>
      </c>
      <c r="D20" s="12"/>
      <c r="E20" s="13"/>
      <c r="F20" s="13"/>
      <c r="G20" s="13"/>
    </row>
    <row r="21" s="1" customFormat="1" ht="45" customHeight="1" spans="1:7">
      <c r="A21" s="10">
        <v>18</v>
      </c>
      <c r="B21" s="15"/>
      <c r="C21" s="16" t="s">
        <v>340</v>
      </c>
      <c r="D21" s="12"/>
      <c r="E21" s="13"/>
      <c r="F21" s="13"/>
      <c r="G21" s="13"/>
    </row>
    <row r="22" s="1" customFormat="1" ht="20" customHeight="1" spans="1:7">
      <c r="A22" s="9" t="s">
        <v>83</v>
      </c>
      <c r="B22" s="9"/>
      <c r="C22" s="15"/>
      <c r="D22" s="9">
        <f>COUNTA(D4:D21)</f>
        <v>0</v>
      </c>
      <c r="E22" s="9">
        <f>COUNTA(E4:E21)</f>
        <v>0</v>
      </c>
      <c r="F22" s="9">
        <f>COUNTA(F4:F21)</f>
        <v>0</v>
      </c>
      <c r="G22" s="17"/>
    </row>
    <row r="23" s="1" customFormat="1" ht="20" customHeight="1" spans="1:7">
      <c r="A23" s="18" t="s">
        <v>123</v>
      </c>
      <c r="B23" s="19"/>
      <c r="C23" s="20" t="s">
        <v>124</v>
      </c>
      <c r="D23" s="21">
        <f>D22+E22+F22</f>
        <v>0</v>
      </c>
      <c r="E23" s="10" t="s">
        <v>125</v>
      </c>
      <c r="F23" s="9" t="s">
        <v>98</v>
      </c>
      <c r="G23" s="22">
        <f>D22</f>
        <v>0</v>
      </c>
    </row>
    <row r="24" s="1" customFormat="1" ht="20" customHeight="1" spans="1:7">
      <c r="A24" s="23"/>
      <c r="B24" s="24"/>
      <c r="C24" s="25"/>
      <c r="D24" s="26"/>
      <c r="E24" s="14"/>
      <c r="F24" s="9" t="s">
        <v>99</v>
      </c>
      <c r="G24" s="22">
        <f>E22</f>
        <v>0</v>
      </c>
    </row>
    <row r="25" s="1" customFormat="1" ht="20" customHeight="1" spans="1:7">
      <c r="A25" s="23"/>
      <c r="B25" s="24"/>
      <c r="C25" s="25"/>
      <c r="D25" s="26"/>
      <c r="E25" s="14"/>
      <c r="F25" s="9" t="s">
        <v>100</v>
      </c>
      <c r="G25" s="22">
        <f>F22</f>
        <v>0</v>
      </c>
    </row>
    <row r="26" s="1" customFormat="1" ht="20" customHeight="1" spans="1:7">
      <c r="A26" s="23"/>
      <c r="B26" s="24"/>
      <c r="C26" s="27"/>
      <c r="D26" s="28"/>
      <c r="E26" s="15"/>
      <c r="F26" s="29" t="s">
        <v>126</v>
      </c>
      <c r="G26" s="30" t="e">
        <f>G23/D23</f>
        <v>#DIV/0!</v>
      </c>
    </row>
    <row r="27" s="1" customFormat="1" ht="20" customHeight="1" spans="1:7">
      <c r="A27" s="31"/>
      <c r="B27" s="32"/>
      <c r="C27" s="33" t="s">
        <v>127</v>
      </c>
      <c r="D27" s="34"/>
      <c r="E27" s="34"/>
      <c r="F27" s="34"/>
      <c r="G27" s="35"/>
    </row>
    <row r="28" s="1" customFormat="1" ht="20" customHeight="1" spans="1:7">
      <c r="A28" s="36" t="s">
        <v>128</v>
      </c>
      <c r="B28" s="36"/>
      <c r="C28" s="36"/>
      <c r="D28" s="36"/>
      <c r="E28" s="36"/>
      <c r="F28" s="36"/>
      <c r="G28" s="36"/>
    </row>
  </sheetData>
  <mergeCells count="12">
    <mergeCell ref="A1:G1"/>
    <mergeCell ref="A2:B2"/>
    <mergeCell ref="D2:E2"/>
    <mergeCell ref="F2:G2"/>
    <mergeCell ref="A22:C22"/>
    <mergeCell ref="C27:G27"/>
    <mergeCell ref="A28:G28"/>
    <mergeCell ref="B6:B10"/>
    <mergeCell ref="B11:B21"/>
    <mergeCell ref="C23:C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360</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346</v>
      </c>
      <c r="C4" s="11" t="s">
        <v>361</v>
      </c>
      <c r="D4" s="12"/>
      <c r="E4" s="13"/>
      <c r="F4" s="13"/>
      <c r="G4" s="13"/>
    </row>
    <row r="5" s="1" customFormat="1" ht="60" customHeight="1" spans="1:7">
      <c r="A5" s="10">
        <v>2</v>
      </c>
      <c r="B5" s="14"/>
      <c r="C5" s="11" t="s">
        <v>362</v>
      </c>
      <c r="D5" s="12"/>
      <c r="E5" s="13"/>
      <c r="F5" s="13"/>
      <c r="G5" s="13"/>
    </row>
    <row r="6" s="1" customFormat="1" ht="45" customHeight="1" spans="1:7">
      <c r="A6" s="10">
        <v>3</v>
      </c>
      <c r="B6" s="14"/>
      <c r="C6" s="11" t="s">
        <v>363</v>
      </c>
      <c r="D6" s="12"/>
      <c r="E6" s="13"/>
      <c r="F6" s="13"/>
      <c r="G6" s="13"/>
    </row>
    <row r="7" s="1" customFormat="1" ht="45" customHeight="1" spans="1:7">
      <c r="A7" s="10">
        <v>4</v>
      </c>
      <c r="B7" s="14"/>
      <c r="C7" s="11" t="s">
        <v>364</v>
      </c>
      <c r="D7" s="12"/>
      <c r="E7" s="13"/>
      <c r="F7" s="13"/>
      <c r="G7" s="13"/>
    </row>
    <row r="8" s="1" customFormat="1" ht="45" customHeight="1" spans="1:7">
      <c r="A8" s="10">
        <v>5</v>
      </c>
      <c r="B8" s="14"/>
      <c r="C8" s="11" t="s">
        <v>365</v>
      </c>
      <c r="D8" s="12"/>
      <c r="E8" s="13"/>
      <c r="F8" s="13"/>
      <c r="G8" s="13"/>
    </row>
    <row r="9" s="1" customFormat="1" ht="45" customHeight="1" spans="1:7">
      <c r="A9" s="10">
        <v>6</v>
      </c>
      <c r="B9" s="14"/>
      <c r="C9" s="11" t="s">
        <v>366</v>
      </c>
      <c r="D9" s="12"/>
      <c r="E9" s="13"/>
      <c r="F9" s="13"/>
      <c r="G9" s="13"/>
    </row>
    <row r="10" s="1" customFormat="1" ht="45" customHeight="1" spans="1:7">
      <c r="A10" s="10">
        <v>7</v>
      </c>
      <c r="B10" s="14"/>
      <c r="C10" s="11" t="s">
        <v>367</v>
      </c>
      <c r="D10" s="12"/>
      <c r="E10" s="13"/>
      <c r="F10" s="13"/>
      <c r="G10" s="13"/>
    </row>
    <row r="11" s="1" customFormat="1" ht="45" customHeight="1" spans="1:7">
      <c r="A11" s="10">
        <v>8</v>
      </c>
      <c r="B11" s="31"/>
      <c r="C11" s="16" t="s">
        <v>368</v>
      </c>
      <c r="D11" s="12"/>
      <c r="E11" s="13"/>
      <c r="F11" s="13"/>
      <c r="G11" s="13"/>
    </row>
    <row r="12" s="1" customFormat="1" ht="45" customHeight="1" spans="1:7">
      <c r="A12" s="10">
        <v>9</v>
      </c>
      <c r="B12" s="10" t="s">
        <v>117</v>
      </c>
      <c r="C12" s="16" t="s">
        <v>118</v>
      </c>
      <c r="D12" s="12"/>
      <c r="E12" s="13"/>
      <c r="F12" s="13"/>
      <c r="G12" s="13"/>
    </row>
    <row r="13" s="1" customFormat="1" ht="45" customHeight="1" spans="1:7">
      <c r="A13" s="10">
        <v>10</v>
      </c>
      <c r="B13" s="14"/>
      <c r="C13" s="16" t="s">
        <v>352</v>
      </c>
      <c r="D13" s="12"/>
      <c r="E13" s="13"/>
      <c r="F13" s="13"/>
      <c r="G13" s="13"/>
    </row>
    <row r="14" s="1" customFormat="1" ht="45" customHeight="1" spans="1:7">
      <c r="A14" s="10">
        <v>11</v>
      </c>
      <c r="B14" s="14"/>
      <c r="C14" s="11" t="s">
        <v>369</v>
      </c>
      <c r="D14" s="12"/>
      <c r="E14" s="13"/>
      <c r="F14" s="13"/>
      <c r="G14" s="13"/>
    </row>
    <row r="15" s="1" customFormat="1" ht="45" customHeight="1" spans="1:7">
      <c r="A15" s="10">
        <v>12</v>
      </c>
      <c r="B15" s="14"/>
      <c r="C15" s="11" t="s">
        <v>370</v>
      </c>
      <c r="D15" s="12"/>
      <c r="E15" s="13"/>
      <c r="F15" s="13"/>
      <c r="G15" s="13"/>
    </row>
    <row r="16" s="1" customFormat="1" ht="45" customHeight="1" spans="1:7">
      <c r="A16" s="10">
        <v>13</v>
      </c>
      <c r="B16" s="14"/>
      <c r="C16" s="11" t="s">
        <v>371</v>
      </c>
      <c r="D16" s="12"/>
      <c r="E16" s="13"/>
      <c r="F16" s="13"/>
      <c r="G16" s="13"/>
    </row>
    <row r="17" s="1" customFormat="1" ht="45" customHeight="1" spans="1:7">
      <c r="A17" s="10">
        <v>14</v>
      </c>
      <c r="B17" s="14"/>
      <c r="C17" s="11" t="s">
        <v>356</v>
      </c>
      <c r="D17" s="12"/>
      <c r="E17" s="13"/>
      <c r="F17" s="13"/>
      <c r="G17" s="13"/>
    </row>
    <row r="18" s="1" customFormat="1" ht="45" customHeight="1" spans="1:7">
      <c r="A18" s="10">
        <v>15</v>
      </c>
      <c r="B18" s="14"/>
      <c r="C18" s="11" t="s">
        <v>372</v>
      </c>
      <c r="D18" s="12"/>
      <c r="E18" s="13"/>
      <c r="F18" s="13"/>
      <c r="G18" s="13"/>
    </row>
    <row r="19" s="1" customFormat="1" ht="45" customHeight="1" spans="1:7">
      <c r="A19" s="10">
        <v>16</v>
      </c>
      <c r="B19" s="14"/>
      <c r="C19" s="16" t="s">
        <v>373</v>
      </c>
      <c r="D19" s="12"/>
      <c r="E19" s="13"/>
      <c r="F19" s="13"/>
      <c r="G19" s="13"/>
    </row>
    <row r="20" s="1" customFormat="1" ht="45" customHeight="1" spans="1:7">
      <c r="A20" s="10">
        <v>17</v>
      </c>
      <c r="B20" s="14"/>
      <c r="C20" s="11" t="s">
        <v>374</v>
      </c>
      <c r="D20" s="12"/>
      <c r="E20" s="13"/>
      <c r="F20" s="13"/>
      <c r="G20" s="13"/>
    </row>
    <row r="21" s="1" customFormat="1" ht="45" customHeight="1" spans="1:7">
      <c r="A21" s="10">
        <v>18</v>
      </c>
      <c r="B21" s="15"/>
      <c r="C21" s="11" t="s">
        <v>375</v>
      </c>
      <c r="D21" s="12"/>
      <c r="E21" s="13"/>
      <c r="F21" s="13"/>
      <c r="G21" s="13"/>
    </row>
    <row r="22" s="1" customFormat="1" ht="20" customHeight="1" spans="1:7">
      <c r="A22" s="9" t="s">
        <v>83</v>
      </c>
      <c r="B22" s="9"/>
      <c r="C22" s="15"/>
      <c r="D22" s="9">
        <f>COUNTA(D4:D21)</f>
        <v>0</v>
      </c>
      <c r="E22" s="9">
        <f>COUNTA(E4:E21)</f>
        <v>0</v>
      </c>
      <c r="F22" s="9">
        <f>COUNTA(F4:F21)</f>
        <v>0</v>
      </c>
      <c r="G22" s="17"/>
    </row>
    <row r="23" s="1" customFormat="1" ht="20" customHeight="1" spans="1:7">
      <c r="A23" s="18" t="s">
        <v>123</v>
      </c>
      <c r="B23" s="19"/>
      <c r="C23" s="20" t="s">
        <v>124</v>
      </c>
      <c r="D23" s="21">
        <f>D22+E22+F22</f>
        <v>0</v>
      </c>
      <c r="E23" s="10" t="s">
        <v>125</v>
      </c>
      <c r="F23" s="9" t="s">
        <v>98</v>
      </c>
      <c r="G23" s="22">
        <f>D22</f>
        <v>0</v>
      </c>
    </row>
    <row r="24" s="1" customFormat="1" ht="20" customHeight="1" spans="1:7">
      <c r="A24" s="23"/>
      <c r="B24" s="24"/>
      <c r="C24" s="25"/>
      <c r="D24" s="26"/>
      <c r="E24" s="14"/>
      <c r="F24" s="9" t="s">
        <v>99</v>
      </c>
      <c r="G24" s="22">
        <f>E22</f>
        <v>0</v>
      </c>
    </row>
    <row r="25" s="1" customFormat="1" ht="20" customHeight="1" spans="1:7">
      <c r="A25" s="23"/>
      <c r="B25" s="24"/>
      <c r="C25" s="25"/>
      <c r="D25" s="26"/>
      <c r="E25" s="14"/>
      <c r="F25" s="9" t="s">
        <v>100</v>
      </c>
      <c r="G25" s="22">
        <f>F22</f>
        <v>0</v>
      </c>
    </row>
    <row r="26" s="1" customFormat="1" ht="20" customHeight="1" spans="1:7">
      <c r="A26" s="23"/>
      <c r="B26" s="24"/>
      <c r="C26" s="27"/>
      <c r="D26" s="28"/>
      <c r="E26" s="15"/>
      <c r="F26" s="29" t="s">
        <v>126</v>
      </c>
      <c r="G26" s="30" t="e">
        <f>G23/D23</f>
        <v>#DIV/0!</v>
      </c>
    </row>
    <row r="27" s="1" customFormat="1" ht="20" customHeight="1" spans="1:7">
      <c r="A27" s="31"/>
      <c r="B27" s="32"/>
      <c r="C27" s="33" t="s">
        <v>127</v>
      </c>
      <c r="D27" s="34"/>
      <c r="E27" s="34"/>
      <c r="F27" s="34"/>
      <c r="G27" s="35"/>
    </row>
    <row r="28" s="1" customFormat="1" ht="20" customHeight="1" spans="1:7">
      <c r="A28" s="36" t="s">
        <v>128</v>
      </c>
      <c r="B28" s="36"/>
      <c r="C28" s="36"/>
      <c r="D28" s="36"/>
      <c r="E28" s="36"/>
      <c r="F28" s="36"/>
      <c r="G28" s="36"/>
    </row>
  </sheetData>
  <mergeCells count="12">
    <mergeCell ref="A1:G1"/>
    <mergeCell ref="A2:B2"/>
    <mergeCell ref="D2:E2"/>
    <mergeCell ref="F2:G2"/>
    <mergeCell ref="A22:C22"/>
    <mergeCell ref="C27:G27"/>
    <mergeCell ref="A28:G28"/>
    <mergeCell ref="B4:B11"/>
    <mergeCell ref="B12:B21"/>
    <mergeCell ref="C23:C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4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376</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76</v>
      </c>
      <c r="C4" s="11" t="s">
        <v>377</v>
      </c>
      <c r="D4" s="12"/>
      <c r="E4" s="13"/>
      <c r="F4" s="13"/>
      <c r="G4" s="13"/>
    </row>
    <row r="5" s="1" customFormat="1" ht="60" customHeight="1" spans="1:7">
      <c r="A5" s="10">
        <v>2</v>
      </c>
      <c r="B5" s="14"/>
      <c r="C5" s="11" t="s">
        <v>378</v>
      </c>
      <c r="D5" s="12"/>
      <c r="E5" s="13"/>
      <c r="F5" s="13"/>
      <c r="G5" s="13"/>
    </row>
    <row r="6" s="1" customFormat="1" ht="45" customHeight="1" spans="1:7">
      <c r="A6" s="10">
        <v>3</v>
      </c>
      <c r="B6" s="14"/>
      <c r="C6" s="11" t="s">
        <v>379</v>
      </c>
      <c r="D6" s="12"/>
      <c r="E6" s="13"/>
      <c r="F6" s="13"/>
      <c r="G6" s="13"/>
    </row>
    <row r="7" s="1" customFormat="1" ht="45" customHeight="1" spans="1:7">
      <c r="A7" s="10">
        <v>4</v>
      </c>
      <c r="B7" s="14"/>
      <c r="C7" s="46" t="s">
        <v>380</v>
      </c>
      <c r="D7" s="12"/>
      <c r="E7" s="13"/>
      <c r="F7" s="13"/>
      <c r="G7" s="13"/>
    </row>
    <row r="8" s="1" customFormat="1" ht="45" customHeight="1" spans="1:7">
      <c r="A8" s="10">
        <v>5</v>
      </c>
      <c r="B8" s="14"/>
      <c r="C8" s="11" t="s">
        <v>381</v>
      </c>
      <c r="D8" s="12"/>
      <c r="E8" s="13"/>
      <c r="F8" s="13"/>
      <c r="G8" s="13"/>
    </row>
    <row r="9" s="1" customFormat="1" ht="45" customHeight="1" spans="1:7">
      <c r="A9" s="10">
        <v>6</v>
      </c>
      <c r="B9" s="14"/>
      <c r="C9" s="11" t="s">
        <v>382</v>
      </c>
      <c r="D9" s="12"/>
      <c r="E9" s="13"/>
      <c r="F9" s="13"/>
      <c r="G9" s="13"/>
    </row>
    <row r="10" s="1" customFormat="1" ht="45" customHeight="1" spans="1:7">
      <c r="A10" s="10">
        <v>7</v>
      </c>
      <c r="B10" s="14"/>
      <c r="C10" s="11" t="s">
        <v>383</v>
      </c>
      <c r="D10" s="12"/>
      <c r="E10" s="13"/>
      <c r="F10" s="13"/>
      <c r="G10" s="13"/>
    </row>
    <row r="11" s="1" customFormat="1" ht="45" customHeight="1" spans="1:7">
      <c r="A11" s="10">
        <v>8</v>
      </c>
      <c r="B11" s="14"/>
      <c r="C11" s="16" t="s">
        <v>384</v>
      </c>
      <c r="D11" s="12"/>
      <c r="E11" s="13"/>
      <c r="F11" s="13"/>
      <c r="G11" s="13"/>
    </row>
    <row r="12" s="1" customFormat="1" ht="45" customHeight="1" spans="1:7">
      <c r="A12" s="10">
        <v>9</v>
      </c>
      <c r="B12" s="14"/>
      <c r="C12" s="16" t="s">
        <v>385</v>
      </c>
      <c r="D12" s="12"/>
      <c r="E12" s="13"/>
      <c r="F12" s="13"/>
      <c r="G12" s="13"/>
    </row>
    <row r="13" s="1" customFormat="1" ht="45" customHeight="1" spans="1:7">
      <c r="A13" s="10">
        <v>10</v>
      </c>
      <c r="B13" s="14"/>
      <c r="C13" s="16" t="s">
        <v>386</v>
      </c>
      <c r="D13" s="12"/>
      <c r="E13" s="13"/>
      <c r="F13" s="13"/>
      <c r="G13" s="13"/>
    </row>
    <row r="14" s="1" customFormat="1" ht="45" customHeight="1" spans="1:7">
      <c r="A14" s="10">
        <v>11</v>
      </c>
      <c r="B14" s="14"/>
      <c r="C14" s="16" t="s">
        <v>387</v>
      </c>
      <c r="D14" s="12"/>
      <c r="E14" s="13"/>
      <c r="F14" s="13"/>
      <c r="G14" s="13"/>
    </row>
    <row r="15" s="1" customFormat="1" ht="45" customHeight="1" spans="1:7">
      <c r="A15" s="10">
        <v>12</v>
      </c>
      <c r="B15" s="14"/>
      <c r="C15" s="16" t="s">
        <v>388</v>
      </c>
      <c r="D15" s="12"/>
      <c r="E15" s="13"/>
      <c r="F15" s="13"/>
      <c r="G15" s="13"/>
    </row>
    <row r="16" s="1" customFormat="1" ht="45" customHeight="1" spans="1:7">
      <c r="A16" s="10">
        <v>13</v>
      </c>
      <c r="B16" s="14"/>
      <c r="C16" s="16" t="s">
        <v>389</v>
      </c>
      <c r="D16" s="12"/>
      <c r="E16" s="13"/>
      <c r="F16" s="13"/>
      <c r="G16" s="13"/>
    </row>
    <row r="17" s="1" customFormat="1" ht="45" customHeight="1" spans="1:7">
      <c r="A17" s="10">
        <v>14</v>
      </c>
      <c r="B17" s="14"/>
      <c r="C17" s="16" t="s">
        <v>390</v>
      </c>
      <c r="D17" s="12"/>
      <c r="E17" s="13"/>
      <c r="F17" s="13"/>
      <c r="G17" s="13"/>
    </row>
    <row r="18" s="1" customFormat="1" ht="75" customHeight="1" spans="1:7">
      <c r="A18" s="10">
        <v>15</v>
      </c>
      <c r="B18" s="15"/>
      <c r="C18" s="47" t="s">
        <v>391</v>
      </c>
      <c r="D18" s="12"/>
      <c r="E18" s="13"/>
      <c r="F18" s="13"/>
      <c r="G18" s="13"/>
    </row>
    <row r="19" s="1" customFormat="1" ht="45" customHeight="1" spans="1:7">
      <c r="A19" s="10">
        <v>16</v>
      </c>
      <c r="B19" s="41" t="s">
        <v>392</v>
      </c>
      <c r="C19" s="16" t="s">
        <v>393</v>
      </c>
      <c r="D19" s="12"/>
      <c r="E19" s="13"/>
      <c r="F19" s="13"/>
      <c r="G19" s="13"/>
    </row>
    <row r="20" s="1" customFormat="1" ht="45" customHeight="1" spans="1:7">
      <c r="A20" s="10">
        <v>17</v>
      </c>
      <c r="B20" s="10" t="s">
        <v>394</v>
      </c>
      <c r="C20" s="16" t="s">
        <v>395</v>
      </c>
      <c r="D20" s="12"/>
      <c r="E20" s="13"/>
      <c r="F20" s="13"/>
      <c r="G20" s="13"/>
    </row>
    <row r="21" s="1" customFormat="1" ht="45" customHeight="1" spans="1:7">
      <c r="A21" s="10">
        <v>18</v>
      </c>
      <c r="B21" s="14"/>
      <c r="C21" s="16" t="s">
        <v>396</v>
      </c>
      <c r="D21" s="12"/>
      <c r="E21" s="13"/>
      <c r="F21" s="13"/>
      <c r="G21" s="13"/>
    </row>
    <row r="22" s="1" customFormat="1" ht="45" customHeight="1" spans="1:7">
      <c r="A22" s="10">
        <v>19</v>
      </c>
      <c r="B22" s="14"/>
      <c r="C22" s="16" t="s">
        <v>397</v>
      </c>
      <c r="D22" s="12"/>
      <c r="E22" s="13"/>
      <c r="F22" s="13"/>
      <c r="G22" s="13"/>
    </row>
    <row r="23" s="1" customFormat="1" ht="45" customHeight="1" spans="1:7">
      <c r="A23" s="10">
        <v>20</v>
      </c>
      <c r="B23" s="14"/>
      <c r="C23" s="16" t="s">
        <v>398</v>
      </c>
      <c r="D23" s="12"/>
      <c r="E23" s="13"/>
      <c r="F23" s="13"/>
      <c r="G23" s="13"/>
    </row>
    <row r="24" s="1" customFormat="1" ht="45" customHeight="1" spans="1:7">
      <c r="A24" s="10">
        <v>21</v>
      </c>
      <c r="B24" s="14"/>
      <c r="C24" s="16" t="s">
        <v>399</v>
      </c>
      <c r="D24" s="12"/>
      <c r="E24" s="13"/>
      <c r="F24" s="13"/>
      <c r="G24" s="13"/>
    </row>
    <row r="25" s="1" customFormat="1" ht="45" customHeight="1" spans="1:7">
      <c r="A25" s="10">
        <v>22</v>
      </c>
      <c r="B25" s="23"/>
      <c r="C25" s="16" t="s">
        <v>400</v>
      </c>
      <c r="D25" s="12"/>
      <c r="E25" s="13"/>
      <c r="F25" s="13"/>
      <c r="G25" s="13"/>
    </row>
    <row r="26" s="1" customFormat="1" ht="45" customHeight="1" spans="1:7">
      <c r="A26" s="10">
        <v>23</v>
      </c>
      <c r="B26" s="31"/>
      <c r="C26" s="16" t="s">
        <v>401</v>
      </c>
      <c r="D26" s="12"/>
      <c r="E26" s="13"/>
      <c r="F26" s="13"/>
      <c r="G26" s="13"/>
    </row>
    <row r="27" s="1" customFormat="1" ht="45" customHeight="1" spans="1:7">
      <c r="A27" s="10">
        <v>24</v>
      </c>
      <c r="B27" s="18" t="s">
        <v>402</v>
      </c>
      <c r="C27" s="16" t="s">
        <v>403</v>
      </c>
      <c r="D27" s="12"/>
      <c r="E27" s="13"/>
      <c r="F27" s="13"/>
      <c r="G27" s="13"/>
    </row>
    <row r="28" s="1" customFormat="1" ht="45" customHeight="1" spans="1:7">
      <c r="A28" s="10">
        <v>25</v>
      </c>
      <c r="B28" s="31"/>
      <c r="C28" s="16" t="s">
        <v>404</v>
      </c>
      <c r="D28" s="12"/>
      <c r="E28" s="13"/>
      <c r="F28" s="13"/>
      <c r="G28" s="13"/>
    </row>
    <row r="29" s="1" customFormat="1" ht="45" customHeight="1" spans="1:7">
      <c r="A29" s="10">
        <v>26</v>
      </c>
      <c r="B29" s="10" t="s">
        <v>117</v>
      </c>
      <c r="C29" s="16" t="s">
        <v>118</v>
      </c>
      <c r="D29" s="12"/>
      <c r="E29" s="13"/>
      <c r="F29" s="13"/>
      <c r="G29" s="13"/>
    </row>
    <row r="30" s="1" customFormat="1" ht="45" customHeight="1" spans="1:7">
      <c r="A30" s="10">
        <v>27</v>
      </c>
      <c r="B30" s="14"/>
      <c r="C30" s="16" t="s">
        <v>405</v>
      </c>
      <c r="D30" s="12"/>
      <c r="E30" s="13"/>
      <c r="F30" s="13"/>
      <c r="G30" s="13"/>
    </row>
    <row r="31" s="1" customFormat="1" ht="45" customHeight="1" spans="1:7">
      <c r="A31" s="10">
        <v>28</v>
      </c>
      <c r="B31" s="14"/>
      <c r="C31" s="16" t="s">
        <v>406</v>
      </c>
      <c r="D31" s="12"/>
      <c r="E31" s="13"/>
      <c r="F31" s="13"/>
      <c r="G31" s="13"/>
    </row>
    <row r="32" s="1" customFormat="1" ht="45" customHeight="1" spans="1:7">
      <c r="A32" s="10">
        <v>29</v>
      </c>
      <c r="B32" s="14"/>
      <c r="C32" s="16" t="s">
        <v>407</v>
      </c>
      <c r="D32" s="12"/>
      <c r="E32" s="13"/>
      <c r="F32" s="13"/>
      <c r="G32" s="13"/>
    </row>
    <row r="33" s="1" customFormat="1" ht="45" customHeight="1" spans="1:7">
      <c r="A33" s="10">
        <v>30</v>
      </c>
      <c r="B33" s="14"/>
      <c r="C33" s="16" t="s">
        <v>408</v>
      </c>
      <c r="D33" s="12"/>
      <c r="E33" s="13"/>
      <c r="F33" s="13"/>
      <c r="G33" s="13"/>
    </row>
    <row r="34" s="1" customFormat="1" ht="45" customHeight="1" spans="1:7">
      <c r="A34" s="10">
        <v>31</v>
      </c>
      <c r="B34" s="14"/>
      <c r="C34" s="16" t="s">
        <v>409</v>
      </c>
      <c r="D34" s="12"/>
      <c r="E34" s="13"/>
      <c r="F34" s="13"/>
      <c r="G34" s="13"/>
    </row>
    <row r="35" s="1" customFormat="1" ht="45" customHeight="1" spans="1:7">
      <c r="A35" s="10">
        <v>32</v>
      </c>
      <c r="B35" s="14"/>
      <c r="C35" s="16" t="s">
        <v>410</v>
      </c>
      <c r="D35" s="12"/>
      <c r="E35" s="13"/>
      <c r="F35" s="13"/>
      <c r="G35" s="13"/>
    </row>
    <row r="36" s="1" customFormat="1" ht="45" customHeight="1" spans="1:7">
      <c r="A36" s="10">
        <v>33</v>
      </c>
      <c r="B36" s="14"/>
      <c r="C36" s="16" t="s">
        <v>411</v>
      </c>
      <c r="D36" s="12"/>
      <c r="E36" s="13"/>
      <c r="F36" s="13"/>
      <c r="G36" s="13"/>
    </row>
    <row r="37" s="1" customFormat="1" ht="45" customHeight="1" spans="1:7">
      <c r="A37" s="10">
        <v>34</v>
      </c>
      <c r="B37" s="14"/>
      <c r="C37" s="16" t="s">
        <v>412</v>
      </c>
      <c r="D37" s="12"/>
      <c r="E37" s="13"/>
      <c r="F37" s="13"/>
      <c r="G37" s="13"/>
    </row>
    <row r="38" s="1" customFormat="1" ht="45" customHeight="1" spans="1:7">
      <c r="A38" s="10">
        <v>35</v>
      </c>
      <c r="B38" s="15"/>
      <c r="C38" s="16" t="s">
        <v>340</v>
      </c>
      <c r="D38" s="12"/>
      <c r="E38" s="13"/>
      <c r="F38" s="13"/>
      <c r="G38" s="13"/>
    </row>
    <row r="39" s="1" customFormat="1" ht="20" customHeight="1" spans="1:7">
      <c r="A39" s="9" t="s">
        <v>83</v>
      </c>
      <c r="B39" s="9"/>
      <c r="C39" s="15"/>
      <c r="D39" s="9">
        <f>COUNTA(D4:D38)</f>
        <v>0</v>
      </c>
      <c r="E39" s="9">
        <f>COUNTA(E4:E38)</f>
        <v>0</v>
      </c>
      <c r="F39" s="9">
        <f>COUNTA(F4:F38)</f>
        <v>0</v>
      </c>
      <c r="G39" s="17"/>
    </row>
    <row r="40" s="1" customFormat="1" ht="20" customHeight="1" spans="1:7">
      <c r="A40" s="18" t="s">
        <v>123</v>
      </c>
      <c r="B40" s="19"/>
      <c r="C40" s="20" t="s">
        <v>124</v>
      </c>
      <c r="D40" s="21">
        <f>D39+E39+F39</f>
        <v>0</v>
      </c>
      <c r="E40" s="10" t="s">
        <v>125</v>
      </c>
      <c r="F40" s="9" t="s">
        <v>98</v>
      </c>
      <c r="G40" s="22">
        <f>D39</f>
        <v>0</v>
      </c>
    </row>
    <row r="41" s="1" customFormat="1" ht="20" customHeight="1" spans="1:7">
      <c r="A41" s="23"/>
      <c r="B41" s="24"/>
      <c r="C41" s="25"/>
      <c r="D41" s="26"/>
      <c r="E41" s="14"/>
      <c r="F41" s="9" t="s">
        <v>99</v>
      </c>
      <c r="G41" s="22">
        <f>E39</f>
        <v>0</v>
      </c>
    </row>
    <row r="42" s="1" customFormat="1" ht="20" customHeight="1" spans="1:7">
      <c r="A42" s="23"/>
      <c r="B42" s="24"/>
      <c r="C42" s="25"/>
      <c r="D42" s="26"/>
      <c r="E42" s="14"/>
      <c r="F42" s="9" t="s">
        <v>100</v>
      </c>
      <c r="G42" s="22">
        <f>F39</f>
        <v>0</v>
      </c>
    </row>
    <row r="43" s="1" customFormat="1" ht="20" customHeight="1" spans="1:7">
      <c r="A43" s="23"/>
      <c r="B43" s="24"/>
      <c r="C43" s="27"/>
      <c r="D43" s="28"/>
      <c r="E43" s="15"/>
      <c r="F43" s="29" t="s">
        <v>126</v>
      </c>
      <c r="G43" s="30" t="e">
        <f>G40/D40</f>
        <v>#DIV/0!</v>
      </c>
    </row>
    <row r="44" s="1" customFormat="1" ht="20" customHeight="1" spans="1:7">
      <c r="A44" s="31"/>
      <c r="B44" s="32"/>
      <c r="C44" s="33" t="s">
        <v>127</v>
      </c>
      <c r="D44" s="34"/>
      <c r="E44" s="34"/>
      <c r="F44" s="34"/>
      <c r="G44" s="35"/>
    </row>
    <row r="45" s="1" customFormat="1" ht="20" customHeight="1" spans="1:7">
      <c r="A45" s="36" t="s">
        <v>128</v>
      </c>
      <c r="B45" s="36"/>
      <c r="C45" s="36"/>
      <c r="D45" s="36"/>
      <c r="E45" s="36"/>
      <c r="F45" s="36"/>
      <c r="G45" s="36"/>
    </row>
  </sheetData>
  <mergeCells count="14">
    <mergeCell ref="A1:G1"/>
    <mergeCell ref="A2:B2"/>
    <mergeCell ref="D2:E2"/>
    <mergeCell ref="F2:G2"/>
    <mergeCell ref="A39:C39"/>
    <mergeCell ref="C44:G44"/>
    <mergeCell ref="A45:G45"/>
    <mergeCell ref="B4:B18"/>
    <mergeCell ref="B20:B26"/>
    <mergeCell ref="B27:B28"/>
    <mergeCell ref="B29:B38"/>
    <mergeCell ref="C40:C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3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413</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60" customHeight="1" spans="1:7">
      <c r="A4" s="10">
        <v>1</v>
      </c>
      <c r="B4" s="10" t="s">
        <v>414</v>
      </c>
      <c r="C4" s="11" t="s">
        <v>415</v>
      </c>
      <c r="D4" s="12"/>
      <c r="E4" s="13"/>
      <c r="F4" s="13"/>
      <c r="G4" s="13"/>
    </row>
    <row r="5" s="1" customFormat="1" ht="45" customHeight="1" spans="1:7">
      <c r="A5" s="10">
        <v>2</v>
      </c>
      <c r="B5" s="14"/>
      <c r="C5" s="11" t="s">
        <v>416</v>
      </c>
      <c r="D5" s="12"/>
      <c r="E5" s="13"/>
      <c r="F5" s="13"/>
      <c r="G5" s="13"/>
    </row>
    <row r="6" s="1" customFormat="1" ht="45" customHeight="1" spans="1:7">
      <c r="A6" s="10">
        <v>3</v>
      </c>
      <c r="B6" s="14"/>
      <c r="C6" s="11" t="s">
        <v>417</v>
      </c>
      <c r="D6" s="12"/>
      <c r="E6" s="13"/>
      <c r="F6" s="13"/>
      <c r="G6" s="13"/>
    </row>
    <row r="7" s="1" customFormat="1" ht="45" customHeight="1" spans="1:7">
      <c r="A7" s="10">
        <v>4</v>
      </c>
      <c r="B7" s="15"/>
      <c r="C7" s="11" t="s">
        <v>418</v>
      </c>
      <c r="D7" s="12"/>
      <c r="E7" s="13"/>
      <c r="F7" s="13"/>
      <c r="G7" s="13"/>
    </row>
    <row r="8" s="1" customFormat="1" ht="45" customHeight="1" spans="1:7">
      <c r="A8" s="10">
        <v>5</v>
      </c>
      <c r="B8" s="10" t="s">
        <v>419</v>
      </c>
      <c r="C8" s="11" t="s">
        <v>420</v>
      </c>
      <c r="D8" s="12"/>
      <c r="E8" s="13"/>
      <c r="F8" s="13"/>
      <c r="G8" s="13"/>
    </row>
    <row r="9" s="1" customFormat="1" ht="45" customHeight="1" spans="1:7">
      <c r="A9" s="10">
        <v>6</v>
      </c>
      <c r="B9" s="14"/>
      <c r="C9" s="11" t="s">
        <v>421</v>
      </c>
      <c r="D9" s="12"/>
      <c r="E9" s="13"/>
      <c r="F9" s="13"/>
      <c r="G9" s="13"/>
    </row>
    <row r="10" s="1" customFormat="1" ht="45" customHeight="1" spans="1:7">
      <c r="A10" s="10">
        <v>7</v>
      </c>
      <c r="B10" s="14"/>
      <c r="C10" s="44" t="s">
        <v>422</v>
      </c>
      <c r="D10" s="12"/>
      <c r="E10" s="13"/>
      <c r="F10" s="13"/>
      <c r="G10" s="13"/>
    </row>
    <row r="11" s="1" customFormat="1" ht="45" customHeight="1" spans="1:7">
      <c r="A11" s="10">
        <v>8</v>
      </c>
      <c r="B11" s="14"/>
      <c r="C11" s="44" t="s">
        <v>423</v>
      </c>
      <c r="D11" s="12"/>
      <c r="E11" s="13"/>
      <c r="F11" s="13"/>
      <c r="G11" s="13"/>
    </row>
    <row r="12" s="1" customFormat="1" ht="45" customHeight="1" spans="1:7">
      <c r="A12" s="10">
        <v>9</v>
      </c>
      <c r="B12" s="14"/>
      <c r="C12" s="44" t="s">
        <v>424</v>
      </c>
      <c r="D12" s="12"/>
      <c r="E12" s="13"/>
      <c r="F12" s="13"/>
      <c r="G12" s="13"/>
    </row>
    <row r="13" s="1" customFormat="1" ht="45" customHeight="1" spans="1:7">
      <c r="A13" s="10">
        <v>10</v>
      </c>
      <c r="B13" s="18" t="s">
        <v>117</v>
      </c>
      <c r="C13" s="16" t="s">
        <v>425</v>
      </c>
      <c r="D13" s="12"/>
      <c r="E13" s="13"/>
      <c r="F13" s="13"/>
      <c r="G13" s="13"/>
    </row>
    <row r="14" s="1" customFormat="1" ht="45" customHeight="1" spans="1:7">
      <c r="A14" s="10">
        <v>11</v>
      </c>
      <c r="B14" s="23"/>
      <c r="C14" s="45" t="s">
        <v>426</v>
      </c>
      <c r="D14" s="12"/>
      <c r="E14" s="13"/>
      <c r="F14" s="13"/>
      <c r="G14" s="13"/>
    </row>
    <row r="15" s="1" customFormat="1" ht="45" customHeight="1" spans="1:7">
      <c r="A15" s="10">
        <v>12</v>
      </c>
      <c r="B15" s="23"/>
      <c r="C15" s="16" t="s">
        <v>427</v>
      </c>
      <c r="D15" s="12"/>
      <c r="E15" s="13"/>
      <c r="F15" s="13"/>
      <c r="G15" s="13"/>
    </row>
    <row r="16" s="1" customFormat="1" ht="45" customHeight="1" spans="1:7">
      <c r="A16" s="10">
        <v>13</v>
      </c>
      <c r="B16" s="23"/>
      <c r="C16" s="16" t="s">
        <v>428</v>
      </c>
      <c r="D16" s="12"/>
      <c r="E16" s="13"/>
      <c r="F16" s="13"/>
      <c r="G16" s="13"/>
    </row>
    <row r="17" s="1" customFormat="1" ht="45" customHeight="1" spans="1:7">
      <c r="A17" s="10">
        <v>14</v>
      </c>
      <c r="B17" s="23"/>
      <c r="C17" s="16" t="s">
        <v>429</v>
      </c>
      <c r="D17" s="12"/>
      <c r="E17" s="13"/>
      <c r="F17" s="13"/>
      <c r="G17" s="13"/>
    </row>
    <row r="18" s="1" customFormat="1" ht="45" customHeight="1" spans="1:7">
      <c r="A18" s="10">
        <v>15</v>
      </c>
      <c r="B18" s="23"/>
      <c r="C18" s="16" t="s">
        <v>430</v>
      </c>
      <c r="D18" s="12"/>
      <c r="E18" s="13"/>
      <c r="F18" s="13"/>
      <c r="G18" s="13"/>
    </row>
    <row r="19" s="1" customFormat="1" ht="45" customHeight="1" spans="1:7">
      <c r="A19" s="10">
        <v>16</v>
      </c>
      <c r="B19" s="23"/>
      <c r="C19" s="16" t="s">
        <v>431</v>
      </c>
      <c r="D19" s="12"/>
      <c r="E19" s="13"/>
      <c r="F19" s="13"/>
      <c r="G19" s="13"/>
    </row>
    <row r="20" s="1" customFormat="1" ht="45" customHeight="1" spans="1:7">
      <c r="A20" s="10">
        <v>17</v>
      </c>
      <c r="B20" s="23"/>
      <c r="C20" s="16" t="s">
        <v>432</v>
      </c>
      <c r="D20" s="12"/>
      <c r="E20" s="13"/>
      <c r="F20" s="13"/>
      <c r="G20" s="13"/>
    </row>
    <row r="21" s="1" customFormat="1" ht="45" customHeight="1" spans="1:7">
      <c r="A21" s="10">
        <v>18</v>
      </c>
      <c r="B21" s="23"/>
      <c r="C21" s="16" t="s">
        <v>433</v>
      </c>
      <c r="D21" s="12"/>
      <c r="E21" s="13"/>
      <c r="F21" s="13"/>
      <c r="G21" s="13"/>
    </row>
    <row r="22" s="1" customFormat="1" ht="45" customHeight="1" spans="1:7">
      <c r="A22" s="10">
        <v>19</v>
      </c>
      <c r="B22" s="23"/>
      <c r="C22" s="11" t="s">
        <v>374</v>
      </c>
      <c r="D22" s="12"/>
      <c r="E22" s="13"/>
      <c r="F22" s="13"/>
      <c r="G22" s="13"/>
    </row>
    <row r="23" s="1" customFormat="1" ht="45" customHeight="1" spans="1:7">
      <c r="A23" s="10">
        <v>20</v>
      </c>
      <c r="B23" s="31"/>
      <c r="C23" s="16" t="s">
        <v>434</v>
      </c>
      <c r="D23" s="12"/>
      <c r="E23" s="13"/>
      <c r="F23" s="13"/>
      <c r="G23" s="13"/>
    </row>
    <row r="24" s="1" customFormat="1" ht="20" customHeight="1" spans="1:7">
      <c r="A24" s="9" t="s">
        <v>83</v>
      </c>
      <c r="B24" s="9"/>
      <c r="C24" s="15"/>
      <c r="D24" s="9">
        <f>COUNTA(D4:D23)</f>
        <v>0</v>
      </c>
      <c r="E24" s="9">
        <f>COUNTA(E4:E23)</f>
        <v>0</v>
      </c>
      <c r="F24" s="9">
        <f>COUNTA(F4:F23)</f>
        <v>0</v>
      </c>
      <c r="G24" s="17"/>
    </row>
    <row r="25" s="1" customFormat="1" ht="20" customHeight="1" spans="1:7">
      <c r="A25" s="18" t="s">
        <v>123</v>
      </c>
      <c r="B25" s="19"/>
      <c r="C25" s="20" t="s">
        <v>124</v>
      </c>
      <c r="D25" s="21">
        <f>D24+E24+F24</f>
        <v>0</v>
      </c>
      <c r="E25" s="10" t="s">
        <v>125</v>
      </c>
      <c r="F25" s="9" t="s">
        <v>98</v>
      </c>
      <c r="G25" s="22">
        <f>D24</f>
        <v>0</v>
      </c>
    </row>
    <row r="26" s="1" customFormat="1" ht="20" customHeight="1" spans="1:7">
      <c r="A26" s="23"/>
      <c r="B26" s="24"/>
      <c r="C26" s="25"/>
      <c r="D26" s="26"/>
      <c r="E26" s="14"/>
      <c r="F26" s="9" t="s">
        <v>99</v>
      </c>
      <c r="G26" s="22">
        <f>E24</f>
        <v>0</v>
      </c>
    </row>
    <row r="27" s="1" customFormat="1" ht="20" customHeight="1" spans="1:7">
      <c r="A27" s="23"/>
      <c r="B27" s="24"/>
      <c r="C27" s="25"/>
      <c r="D27" s="26"/>
      <c r="E27" s="14"/>
      <c r="F27" s="9" t="s">
        <v>100</v>
      </c>
      <c r="G27" s="22">
        <f>F24</f>
        <v>0</v>
      </c>
    </row>
    <row r="28" s="1" customFormat="1" ht="20" customHeight="1" spans="1:7">
      <c r="A28" s="23"/>
      <c r="B28" s="24"/>
      <c r="C28" s="27"/>
      <c r="D28" s="28"/>
      <c r="E28" s="15"/>
      <c r="F28" s="29" t="s">
        <v>126</v>
      </c>
      <c r="G28" s="30" t="e">
        <f>G25/D25</f>
        <v>#DIV/0!</v>
      </c>
    </row>
    <row r="29" s="1" customFormat="1" ht="20" customHeight="1" spans="1:7">
      <c r="A29" s="31"/>
      <c r="B29" s="32"/>
      <c r="C29" s="33" t="s">
        <v>127</v>
      </c>
      <c r="D29" s="34"/>
      <c r="E29" s="34"/>
      <c r="F29" s="34"/>
      <c r="G29" s="35"/>
    </row>
    <row r="30" s="1" customFormat="1" ht="20" customHeight="1" spans="1:7">
      <c r="A30" s="36" t="s">
        <v>128</v>
      </c>
      <c r="B30" s="36"/>
      <c r="C30" s="36"/>
      <c r="D30" s="36"/>
      <c r="E30" s="36"/>
      <c r="F30" s="36"/>
      <c r="G30" s="36"/>
    </row>
  </sheetData>
  <mergeCells count="13">
    <mergeCell ref="A1:G1"/>
    <mergeCell ref="A2:B2"/>
    <mergeCell ref="D2:E2"/>
    <mergeCell ref="F2:G2"/>
    <mergeCell ref="A24:C24"/>
    <mergeCell ref="C29:G29"/>
    <mergeCell ref="A30:G30"/>
    <mergeCell ref="B4:B7"/>
    <mergeCell ref="B8:B12"/>
    <mergeCell ref="B13:B23"/>
    <mergeCell ref="C25:C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2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435</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8" t="s">
        <v>436</v>
      </c>
      <c r="C4" s="11" t="s">
        <v>437</v>
      </c>
      <c r="D4" s="12"/>
      <c r="E4" s="13"/>
      <c r="F4" s="13"/>
      <c r="G4" s="13"/>
    </row>
    <row r="5" s="1" customFormat="1" ht="45" customHeight="1" spans="1:7">
      <c r="A5" s="10">
        <v>2</v>
      </c>
      <c r="B5" s="23"/>
      <c r="C5" s="11" t="s">
        <v>438</v>
      </c>
      <c r="D5" s="12"/>
      <c r="E5" s="13"/>
      <c r="F5" s="13"/>
      <c r="G5" s="13"/>
    </row>
    <row r="6" s="1" customFormat="1" ht="45" customHeight="1" spans="1:7">
      <c r="A6" s="10">
        <v>3</v>
      </c>
      <c r="B6" s="23"/>
      <c r="C6" s="11" t="s">
        <v>439</v>
      </c>
      <c r="D6" s="12"/>
      <c r="E6" s="13"/>
      <c r="F6" s="13"/>
      <c r="G6" s="13"/>
    </row>
    <row r="7" s="1" customFormat="1" ht="45" customHeight="1" spans="1:7">
      <c r="A7" s="10">
        <v>4</v>
      </c>
      <c r="B7" s="31"/>
      <c r="C7" s="11" t="s">
        <v>440</v>
      </c>
      <c r="D7" s="12"/>
      <c r="E7" s="13"/>
      <c r="F7" s="13"/>
      <c r="G7" s="13"/>
    </row>
    <row r="8" s="1" customFormat="1" ht="45" customHeight="1" spans="1:7">
      <c r="A8" s="10">
        <v>5</v>
      </c>
      <c r="B8" s="18" t="s">
        <v>78</v>
      </c>
      <c r="C8" s="11" t="s">
        <v>441</v>
      </c>
      <c r="D8" s="12"/>
      <c r="E8" s="13"/>
      <c r="F8" s="13"/>
      <c r="G8" s="13"/>
    </row>
    <row r="9" s="1" customFormat="1" ht="45" customHeight="1" spans="1:7">
      <c r="A9" s="10">
        <v>6</v>
      </c>
      <c r="B9" s="31"/>
      <c r="C9" s="11" t="s">
        <v>442</v>
      </c>
      <c r="D9" s="12"/>
      <c r="E9" s="13"/>
      <c r="F9" s="13"/>
      <c r="G9" s="13"/>
    </row>
    <row r="10" s="1" customFormat="1" ht="45" customHeight="1" spans="1:7">
      <c r="A10" s="10">
        <v>7</v>
      </c>
      <c r="B10" s="10" t="s">
        <v>117</v>
      </c>
      <c r="C10" s="16" t="s">
        <v>118</v>
      </c>
      <c r="D10" s="12"/>
      <c r="E10" s="13"/>
      <c r="F10" s="13"/>
      <c r="G10" s="13"/>
    </row>
    <row r="11" s="1" customFormat="1" ht="45" customHeight="1" spans="1:7">
      <c r="A11" s="10">
        <v>8</v>
      </c>
      <c r="B11" s="14"/>
      <c r="C11" s="11" t="s">
        <v>443</v>
      </c>
      <c r="D11" s="12"/>
      <c r="E11" s="13"/>
      <c r="F11" s="13"/>
      <c r="G11" s="13"/>
    </row>
    <row r="12" s="1" customFormat="1" ht="45" customHeight="1" spans="1:7">
      <c r="A12" s="10">
        <v>9</v>
      </c>
      <c r="B12" s="14"/>
      <c r="C12" s="11" t="s">
        <v>444</v>
      </c>
      <c r="D12" s="12"/>
      <c r="E12" s="13"/>
      <c r="F12" s="13"/>
      <c r="G12" s="13"/>
    </row>
    <row r="13" s="1" customFormat="1" ht="45" customHeight="1" spans="1:7">
      <c r="A13" s="10">
        <v>10</v>
      </c>
      <c r="B13" s="14"/>
      <c r="C13" s="11" t="s">
        <v>445</v>
      </c>
      <c r="D13" s="12"/>
      <c r="E13" s="13"/>
      <c r="F13" s="13"/>
      <c r="G13" s="13"/>
    </row>
    <row r="14" s="1" customFormat="1" ht="45" customHeight="1" spans="1:7">
      <c r="A14" s="10">
        <v>11</v>
      </c>
      <c r="B14" s="14"/>
      <c r="C14" s="11" t="s">
        <v>446</v>
      </c>
      <c r="D14" s="12"/>
      <c r="E14" s="13"/>
      <c r="F14" s="13"/>
      <c r="G14" s="13"/>
    </row>
    <row r="15" s="1" customFormat="1" ht="45" customHeight="1" spans="1:7">
      <c r="A15" s="10">
        <v>12</v>
      </c>
      <c r="B15" s="14"/>
      <c r="C15" s="11" t="s">
        <v>447</v>
      </c>
      <c r="D15" s="12"/>
      <c r="E15" s="13"/>
      <c r="F15" s="13"/>
      <c r="G15" s="13"/>
    </row>
    <row r="16" s="1" customFormat="1" ht="45" customHeight="1" spans="1:7">
      <c r="A16" s="10">
        <v>13</v>
      </c>
      <c r="B16" s="14"/>
      <c r="C16" s="11" t="s">
        <v>448</v>
      </c>
      <c r="D16" s="12"/>
      <c r="E16" s="13"/>
      <c r="F16" s="13"/>
      <c r="G16" s="13"/>
    </row>
    <row r="17" s="1" customFormat="1" ht="45" customHeight="1" spans="1:7">
      <c r="A17" s="10">
        <v>14</v>
      </c>
      <c r="B17" s="14"/>
      <c r="C17" s="11" t="s">
        <v>449</v>
      </c>
      <c r="D17" s="12"/>
      <c r="E17" s="13"/>
      <c r="F17" s="13"/>
      <c r="G17" s="13"/>
    </row>
    <row r="18" s="1" customFormat="1" ht="45" customHeight="1" spans="1:7">
      <c r="A18" s="10">
        <v>15</v>
      </c>
      <c r="B18" s="14"/>
      <c r="C18" s="16" t="s">
        <v>450</v>
      </c>
      <c r="D18" s="12"/>
      <c r="E18" s="13"/>
      <c r="F18" s="13"/>
      <c r="G18" s="13"/>
    </row>
    <row r="19" s="1" customFormat="1" ht="45" customHeight="1" spans="1:7">
      <c r="A19" s="10">
        <v>16</v>
      </c>
      <c r="B19" s="14"/>
      <c r="C19" s="11" t="s">
        <v>451</v>
      </c>
      <c r="D19" s="12"/>
      <c r="E19" s="13"/>
      <c r="F19" s="13"/>
      <c r="G19" s="13"/>
    </row>
    <row r="20" s="1" customFormat="1" ht="45" customHeight="1" spans="1:7">
      <c r="A20" s="10">
        <v>17</v>
      </c>
      <c r="B20" s="15"/>
      <c r="C20" s="11" t="s">
        <v>452</v>
      </c>
      <c r="D20" s="12"/>
      <c r="E20" s="13"/>
      <c r="F20" s="13"/>
      <c r="G20" s="13"/>
    </row>
    <row r="21" s="1" customFormat="1" ht="20" customHeight="1" spans="1:7">
      <c r="A21" s="9" t="s">
        <v>83</v>
      </c>
      <c r="B21" s="9"/>
      <c r="C21" s="15"/>
      <c r="D21" s="9">
        <f>COUNTA(D4:D20)</f>
        <v>0</v>
      </c>
      <c r="E21" s="9">
        <f>COUNTA(E4:E20)</f>
        <v>0</v>
      </c>
      <c r="F21" s="9">
        <f>COUNTA(F4:F20)</f>
        <v>0</v>
      </c>
      <c r="G21" s="17"/>
    </row>
    <row r="22" s="1" customFormat="1" ht="20" customHeight="1" spans="1:7">
      <c r="A22" s="18" t="s">
        <v>123</v>
      </c>
      <c r="B22" s="19"/>
      <c r="C22" s="20" t="s">
        <v>124</v>
      </c>
      <c r="D22" s="21">
        <f>D21+E21+F21</f>
        <v>0</v>
      </c>
      <c r="E22" s="10" t="s">
        <v>125</v>
      </c>
      <c r="F22" s="9" t="s">
        <v>98</v>
      </c>
      <c r="G22" s="22">
        <f>D21</f>
        <v>0</v>
      </c>
    </row>
    <row r="23" s="1" customFormat="1" ht="20" customHeight="1" spans="1:7">
      <c r="A23" s="23"/>
      <c r="B23" s="24"/>
      <c r="C23" s="25"/>
      <c r="D23" s="26"/>
      <c r="E23" s="14"/>
      <c r="F23" s="9" t="s">
        <v>99</v>
      </c>
      <c r="G23" s="22">
        <f>E21</f>
        <v>0</v>
      </c>
    </row>
    <row r="24" s="1" customFormat="1" ht="20" customHeight="1" spans="1:7">
      <c r="A24" s="23"/>
      <c r="B24" s="24"/>
      <c r="C24" s="25"/>
      <c r="D24" s="26"/>
      <c r="E24" s="14"/>
      <c r="F24" s="9" t="s">
        <v>100</v>
      </c>
      <c r="G24" s="22">
        <f>F21</f>
        <v>0</v>
      </c>
    </row>
    <row r="25" s="1" customFormat="1" ht="20" customHeight="1" spans="1:7">
      <c r="A25" s="23"/>
      <c r="B25" s="24"/>
      <c r="C25" s="27"/>
      <c r="D25" s="28"/>
      <c r="E25" s="15"/>
      <c r="F25" s="29" t="s">
        <v>126</v>
      </c>
      <c r="G25" s="30" t="e">
        <f>G22/D22</f>
        <v>#DIV/0!</v>
      </c>
    </row>
    <row r="26" s="1" customFormat="1" ht="20" customHeight="1" spans="1:7">
      <c r="A26" s="31"/>
      <c r="B26" s="32"/>
      <c r="C26" s="33" t="s">
        <v>127</v>
      </c>
      <c r="D26" s="34"/>
      <c r="E26" s="34"/>
      <c r="F26" s="34"/>
      <c r="G26" s="35"/>
    </row>
    <row r="27" s="1" customFormat="1" ht="20" customHeight="1" spans="1:7">
      <c r="A27" s="36" t="s">
        <v>128</v>
      </c>
      <c r="B27" s="36"/>
      <c r="C27" s="36"/>
      <c r="D27" s="36"/>
      <c r="E27" s="36"/>
      <c r="F27" s="36"/>
      <c r="G27" s="36"/>
    </row>
  </sheetData>
  <mergeCells count="13">
    <mergeCell ref="A1:G1"/>
    <mergeCell ref="A2:B2"/>
    <mergeCell ref="D2:E2"/>
    <mergeCell ref="F2:G2"/>
    <mergeCell ref="A21:C21"/>
    <mergeCell ref="C26:G26"/>
    <mergeCell ref="A27:G27"/>
    <mergeCell ref="B4:B7"/>
    <mergeCell ref="B8:B9"/>
    <mergeCell ref="B10:B20"/>
    <mergeCell ref="C22:C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47"/>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453</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9" t="s">
        <v>454</v>
      </c>
      <c r="C4" s="11" t="s">
        <v>455</v>
      </c>
      <c r="D4" s="12"/>
      <c r="E4" s="13"/>
      <c r="F4" s="13"/>
      <c r="G4" s="13"/>
    </row>
    <row r="5" s="1" customFormat="1" ht="45" customHeight="1" spans="1:7">
      <c r="A5" s="10">
        <v>2</v>
      </c>
      <c r="B5" s="9"/>
      <c r="C5" s="11" t="s">
        <v>456</v>
      </c>
      <c r="D5" s="12"/>
      <c r="E5" s="13"/>
      <c r="F5" s="13"/>
      <c r="G5" s="13"/>
    </row>
    <row r="6" s="1" customFormat="1" ht="45" customHeight="1" spans="1:7">
      <c r="A6" s="10">
        <v>3</v>
      </c>
      <c r="B6" s="9"/>
      <c r="C6" s="11" t="s">
        <v>457</v>
      </c>
      <c r="D6" s="12"/>
      <c r="E6" s="13"/>
      <c r="F6" s="13"/>
      <c r="G6" s="13"/>
    </row>
    <row r="7" s="1" customFormat="1" ht="45" customHeight="1" spans="1:7">
      <c r="A7" s="10">
        <v>4</v>
      </c>
      <c r="B7" s="9"/>
      <c r="C7" s="11" t="s">
        <v>458</v>
      </c>
      <c r="D7" s="12"/>
      <c r="E7" s="13"/>
      <c r="F7" s="13"/>
      <c r="G7" s="13"/>
    </row>
    <row r="8" s="1" customFormat="1" ht="45" customHeight="1" spans="1:7">
      <c r="A8" s="10">
        <v>5</v>
      </c>
      <c r="B8" s="9"/>
      <c r="C8" s="11" t="s">
        <v>459</v>
      </c>
      <c r="D8" s="12"/>
      <c r="E8" s="13"/>
      <c r="F8" s="13"/>
      <c r="G8" s="13"/>
    </row>
    <row r="9" s="1" customFormat="1" ht="45" customHeight="1" spans="1:7">
      <c r="A9" s="10">
        <v>6</v>
      </c>
      <c r="B9" s="9"/>
      <c r="C9" s="16" t="s">
        <v>460</v>
      </c>
      <c r="D9" s="12"/>
      <c r="E9" s="13"/>
      <c r="F9" s="13"/>
      <c r="G9" s="13"/>
    </row>
    <row r="10" s="1" customFormat="1" ht="45" customHeight="1" spans="1:7">
      <c r="A10" s="10">
        <v>7</v>
      </c>
      <c r="B10" s="9"/>
      <c r="C10" s="16" t="s">
        <v>461</v>
      </c>
      <c r="D10" s="12"/>
      <c r="E10" s="13"/>
      <c r="F10" s="13"/>
      <c r="G10" s="13"/>
    </row>
    <row r="11" s="1" customFormat="1" ht="45" customHeight="1" spans="1:7">
      <c r="A11" s="10">
        <v>8</v>
      </c>
      <c r="B11" s="9"/>
      <c r="C11" s="16" t="s">
        <v>233</v>
      </c>
      <c r="D11" s="12"/>
      <c r="E11" s="13"/>
      <c r="F11" s="13"/>
      <c r="G11" s="13"/>
    </row>
    <row r="12" s="1" customFormat="1" ht="45" customHeight="1" spans="1:7">
      <c r="A12" s="10">
        <v>9</v>
      </c>
      <c r="B12" s="9"/>
      <c r="C12" s="16" t="s">
        <v>462</v>
      </c>
      <c r="D12" s="12"/>
      <c r="E12" s="13"/>
      <c r="F12" s="13"/>
      <c r="G12" s="13"/>
    </row>
    <row r="13" s="1" customFormat="1" ht="45" customHeight="1" spans="1:7">
      <c r="A13" s="10">
        <v>10</v>
      </c>
      <c r="B13" s="9"/>
      <c r="C13" s="16" t="s">
        <v>463</v>
      </c>
      <c r="D13" s="12"/>
      <c r="E13" s="13"/>
      <c r="F13" s="13"/>
      <c r="G13" s="13"/>
    </row>
    <row r="14" s="1" customFormat="1" ht="45" customHeight="1" spans="1:7">
      <c r="A14" s="10">
        <v>11</v>
      </c>
      <c r="B14" s="9"/>
      <c r="C14" s="16" t="s">
        <v>464</v>
      </c>
      <c r="D14" s="12"/>
      <c r="E14" s="13"/>
      <c r="F14" s="13"/>
      <c r="G14" s="13"/>
    </row>
    <row r="15" s="1" customFormat="1" ht="45" customHeight="1" spans="1:7">
      <c r="A15" s="10">
        <v>12</v>
      </c>
      <c r="B15" s="9"/>
      <c r="C15" s="11" t="s">
        <v>465</v>
      </c>
      <c r="D15" s="12"/>
      <c r="E15" s="13"/>
      <c r="F15" s="13"/>
      <c r="G15" s="13"/>
    </row>
    <row r="16" s="1" customFormat="1" ht="45" customHeight="1" spans="1:7">
      <c r="A16" s="10">
        <v>13</v>
      </c>
      <c r="B16" s="9"/>
      <c r="C16" s="16" t="s">
        <v>466</v>
      </c>
      <c r="D16" s="12"/>
      <c r="E16" s="13"/>
      <c r="F16" s="13"/>
      <c r="G16" s="13"/>
    </row>
    <row r="17" s="1" customFormat="1" ht="45" customHeight="1" spans="1:7">
      <c r="A17" s="10">
        <v>14</v>
      </c>
      <c r="B17" s="9"/>
      <c r="C17" s="16" t="s">
        <v>467</v>
      </c>
      <c r="D17" s="12"/>
      <c r="E17" s="13"/>
      <c r="F17" s="13"/>
      <c r="G17" s="13"/>
    </row>
    <row r="18" s="1" customFormat="1" ht="45" customHeight="1" spans="1:7">
      <c r="A18" s="10">
        <v>15</v>
      </c>
      <c r="B18" s="9"/>
      <c r="C18" s="16" t="s">
        <v>468</v>
      </c>
      <c r="D18" s="12"/>
      <c r="E18" s="13"/>
      <c r="F18" s="13"/>
      <c r="G18" s="13"/>
    </row>
    <row r="19" s="1" customFormat="1" ht="45" customHeight="1" spans="1:7">
      <c r="A19" s="10">
        <v>16</v>
      </c>
      <c r="B19" s="9"/>
      <c r="C19" s="16" t="s">
        <v>469</v>
      </c>
      <c r="D19" s="12"/>
      <c r="E19" s="13"/>
      <c r="F19" s="13"/>
      <c r="G19" s="13"/>
    </row>
    <row r="20" s="1" customFormat="1" ht="45" customHeight="1" spans="1:7">
      <c r="A20" s="10">
        <v>17</v>
      </c>
      <c r="B20" s="9"/>
      <c r="C20" s="16" t="s">
        <v>470</v>
      </c>
      <c r="D20" s="12"/>
      <c r="E20" s="13"/>
      <c r="F20" s="13"/>
      <c r="G20" s="13"/>
    </row>
    <row r="21" s="1" customFormat="1" ht="45" customHeight="1" spans="1:7">
      <c r="A21" s="10">
        <v>18</v>
      </c>
      <c r="B21" s="9" t="s">
        <v>346</v>
      </c>
      <c r="C21" s="16" t="s">
        <v>471</v>
      </c>
      <c r="D21" s="12"/>
      <c r="E21" s="13"/>
      <c r="F21" s="13"/>
      <c r="G21" s="13"/>
    </row>
    <row r="22" s="1" customFormat="1" ht="45" customHeight="1" spans="1:7">
      <c r="A22" s="10">
        <v>19</v>
      </c>
      <c r="B22" s="9"/>
      <c r="C22" s="16" t="s">
        <v>472</v>
      </c>
      <c r="D22" s="12"/>
      <c r="E22" s="13"/>
      <c r="F22" s="13"/>
      <c r="G22" s="13"/>
    </row>
    <row r="23" s="1" customFormat="1" ht="60" customHeight="1" spans="1:7">
      <c r="A23" s="10">
        <v>20</v>
      </c>
      <c r="B23" s="9"/>
      <c r="C23" s="16" t="s">
        <v>473</v>
      </c>
      <c r="D23" s="12"/>
      <c r="E23" s="13"/>
      <c r="F23" s="13"/>
      <c r="G23" s="13"/>
    </row>
    <row r="24" s="1" customFormat="1" ht="45" customHeight="1" spans="1:7">
      <c r="A24" s="10">
        <v>21</v>
      </c>
      <c r="B24" s="9"/>
      <c r="C24" s="16" t="s">
        <v>474</v>
      </c>
      <c r="D24" s="12"/>
      <c r="E24" s="13"/>
      <c r="F24" s="13"/>
      <c r="G24" s="13"/>
    </row>
    <row r="25" s="1" customFormat="1" ht="45" customHeight="1" spans="1:7">
      <c r="A25" s="10">
        <v>22</v>
      </c>
      <c r="B25" s="9" t="s">
        <v>475</v>
      </c>
      <c r="C25" s="16" t="s">
        <v>476</v>
      </c>
      <c r="D25" s="12"/>
      <c r="E25" s="13"/>
      <c r="F25" s="13"/>
      <c r="G25" s="13"/>
    </row>
    <row r="26" s="1" customFormat="1" ht="45" customHeight="1" spans="1:7">
      <c r="A26" s="10">
        <v>23</v>
      </c>
      <c r="B26" s="9"/>
      <c r="C26" s="16" t="s">
        <v>477</v>
      </c>
      <c r="D26" s="12"/>
      <c r="E26" s="13"/>
      <c r="F26" s="13"/>
      <c r="G26" s="13"/>
    </row>
    <row r="27" s="1" customFormat="1" ht="45" customHeight="1" spans="1:7">
      <c r="A27" s="10">
        <v>24</v>
      </c>
      <c r="B27" s="9"/>
      <c r="C27" s="16" t="s">
        <v>478</v>
      </c>
      <c r="D27" s="12"/>
      <c r="E27" s="13"/>
      <c r="F27" s="13"/>
      <c r="G27" s="13"/>
    </row>
    <row r="28" s="1" customFormat="1" ht="45" customHeight="1" spans="1:7">
      <c r="A28" s="10">
        <v>25</v>
      </c>
      <c r="B28" s="9" t="s">
        <v>479</v>
      </c>
      <c r="C28" s="16" t="s">
        <v>480</v>
      </c>
      <c r="D28" s="12"/>
      <c r="E28" s="13"/>
      <c r="F28" s="13"/>
      <c r="G28" s="13"/>
    </row>
    <row r="29" s="1" customFormat="1" ht="45" customHeight="1" spans="1:7">
      <c r="A29" s="10">
        <v>26</v>
      </c>
      <c r="B29" s="9"/>
      <c r="C29" s="16" t="s">
        <v>481</v>
      </c>
      <c r="D29" s="12"/>
      <c r="E29" s="13"/>
      <c r="F29" s="13"/>
      <c r="G29" s="13"/>
    </row>
    <row r="30" s="1" customFormat="1" ht="45" customHeight="1" spans="1:7">
      <c r="A30" s="10">
        <v>27</v>
      </c>
      <c r="B30" s="9"/>
      <c r="C30" s="16" t="s">
        <v>482</v>
      </c>
      <c r="D30" s="12"/>
      <c r="E30" s="13"/>
      <c r="F30" s="13"/>
      <c r="G30" s="13"/>
    </row>
    <row r="31" s="1" customFormat="1" ht="45" customHeight="1" spans="1:7">
      <c r="A31" s="10">
        <v>28</v>
      </c>
      <c r="B31" s="9" t="s">
        <v>483</v>
      </c>
      <c r="C31" s="16" t="s">
        <v>484</v>
      </c>
      <c r="D31" s="12"/>
      <c r="E31" s="13"/>
      <c r="F31" s="13"/>
      <c r="G31" s="13"/>
    </row>
    <row r="32" s="1" customFormat="1" ht="45" customHeight="1" spans="1:7">
      <c r="A32" s="10">
        <v>29</v>
      </c>
      <c r="B32" s="9" t="s">
        <v>117</v>
      </c>
      <c r="C32" s="16" t="s">
        <v>118</v>
      </c>
      <c r="D32" s="12"/>
      <c r="E32" s="13"/>
      <c r="F32" s="13"/>
      <c r="G32" s="13"/>
    </row>
    <row r="33" s="1" customFormat="1" ht="45" customHeight="1" spans="1:7">
      <c r="A33" s="10">
        <v>30</v>
      </c>
      <c r="B33" s="9"/>
      <c r="C33" s="16" t="s">
        <v>485</v>
      </c>
      <c r="D33" s="12"/>
      <c r="E33" s="13"/>
      <c r="F33" s="13"/>
      <c r="G33" s="13"/>
    </row>
    <row r="34" s="1" customFormat="1" ht="45" customHeight="1" spans="1:7">
      <c r="A34" s="10">
        <v>31</v>
      </c>
      <c r="B34" s="9"/>
      <c r="C34" s="16" t="s">
        <v>486</v>
      </c>
      <c r="D34" s="12"/>
      <c r="E34" s="13"/>
      <c r="F34" s="13"/>
      <c r="G34" s="13"/>
    </row>
    <row r="35" s="1" customFormat="1" ht="45" customHeight="1" spans="1:7">
      <c r="A35" s="10">
        <v>32</v>
      </c>
      <c r="B35" s="9"/>
      <c r="C35" s="16" t="s">
        <v>487</v>
      </c>
      <c r="D35" s="12"/>
      <c r="E35" s="13"/>
      <c r="F35" s="13"/>
      <c r="G35" s="13"/>
    </row>
    <row r="36" s="1" customFormat="1" ht="45" customHeight="1" spans="1:7">
      <c r="A36" s="10">
        <v>33</v>
      </c>
      <c r="B36" s="9"/>
      <c r="C36" s="16" t="s">
        <v>488</v>
      </c>
      <c r="D36" s="12"/>
      <c r="E36" s="13"/>
      <c r="F36" s="13"/>
      <c r="G36" s="13"/>
    </row>
    <row r="37" s="1" customFormat="1" ht="45" customHeight="1" spans="1:7">
      <c r="A37" s="10">
        <v>34</v>
      </c>
      <c r="B37" s="9"/>
      <c r="C37" s="16" t="s">
        <v>489</v>
      </c>
      <c r="D37" s="12"/>
      <c r="E37" s="13"/>
      <c r="F37" s="13"/>
      <c r="G37" s="13"/>
    </row>
    <row r="38" s="1" customFormat="1" ht="45" customHeight="1" spans="1:7">
      <c r="A38" s="10">
        <v>35</v>
      </c>
      <c r="B38" s="9"/>
      <c r="C38" s="16" t="s">
        <v>490</v>
      </c>
      <c r="D38" s="12"/>
      <c r="E38" s="13"/>
      <c r="F38" s="13"/>
      <c r="G38" s="13"/>
    </row>
    <row r="39" s="1" customFormat="1" ht="45" customHeight="1" spans="1:7">
      <c r="A39" s="10">
        <v>36</v>
      </c>
      <c r="B39" s="9"/>
      <c r="C39" s="16" t="s">
        <v>491</v>
      </c>
      <c r="D39" s="12"/>
      <c r="E39" s="13"/>
      <c r="F39" s="13"/>
      <c r="G39" s="13"/>
    </row>
    <row r="40" s="1" customFormat="1" ht="45" customHeight="1" spans="1:7">
      <c r="A40" s="10">
        <v>37</v>
      </c>
      <c r="B40" s="9"/>
      <c r="C40" s="16" t="s">
        <v>492</v>
      </c>
      <c r="D40" s="12"/>
      <c r="E40" s="13"/>
      <c r="F40" s="13"/>
      <c r="G40" s="13"/>
    </row>
    <row r="41" s="1" customFormat="1" ht="20" customHeight="1" spans="1:7">
      <c r="A41" s="9" t="s">
        <v>83</v>
      </c>
      <c r="B41" s="9"/>
      <c r="C41" s="15"/>
      <c r="D41" s="9">
        <f>COUNTA(D4:D40)</f>
        <v>0</v>
      </c>
      <c r="E41" s="9">
        <f>COUNTA(E4:E40)</f>
        <v>0</v>
      </c>
      <c r="F41" s="9">
        <f>COUNTA(F4:F40)</f>
        <v>0</v>
      </c>
      <c r="G41" s="17"/>
    </row>
    <row r="42" s="1" customFormat="1" ht="20" customHeight="1" spans="1:7">
      <c r="A42" s="18" t="s">
        <v>123</v>
      </c>
      <c r="B42" s="19"/>
      <c r="C42" s="20" t="s">
        <v>124</v>
      </c>
      <c r="D42" s="21">
        <f>D41+E41+F41</f>
        <v>0</v>
      </c>
      <c r="E42" s="10" t="s">
        <v>125</v>
      </c>
      <c r="F42" s="9" t="s">
        <v>98</v>
      </c>
      <c r="G42" s="22">
        <f>D41</f>
        <v>0</v>
      </c>
    </row>
    <row r="43" s="1" customFormat="1" ht="20" customHeight="1" spans="1:7">
      <c r="A43" s="23"/>
      <c r="B43" s="24"/>
      <c r="C43" s="25"/>
      <c r="D43" s="26"/>
      <c r="E43" s="14"/>
      <c r="F43" s="9" t="s">
        <v>99</v>
      </c>
      <c r="G43" s="22">
        <f>E41</f>
        <v>0</v>
      </c>
    </row>
    <row r="44" s="1" customFormat="1" ht="20" customHeight="1" spans="1:7">
      <c r="A44" s="23"/>
      <c r="B44" s="24"/>
      <c r="C44" s="25"/>
      <c r="D44" s="26"/>
      <c r="E44" s="14"/>
      <c r="F44" s="9" t="s">
        <v>100</v>
      </c>
      <c r="G44" s="22">
        <f>F41</f>
        <v>0</v>
      </c>
    </row>
    <row r="45" s="1" customFormat="1" ht="20" customHeight="1" spans="1:7">
      <c r="A45" s="23"/>
      <c r="B45" s="24"/>
      <c r="C45" s="27"/>
      <c r="D45" s="28"/>
      <c r="E45" s="15"/>
      <c r="F45" s="29" t="s">
        <v>126</v>
      </c>
      <c r="G45" s="30" t="e">
        <f>G42/D42</f>
        <v>#DIV/0!</v>
      </c>
    </row>
    <row r="46" s="1" customFormat="1" ht="20" customHeight="1" spans="1:7">
      <c r="A46" s="31"/>
      <c r="B46" s="32"/>
      <c r="C46" s="33" t="s">
        <v>127</v>
      </c>
      <c r="D46" s="34"/>
      <c r="E46" s="34"/>
      <c r="F46" s="34"/>
      <c r="G46" s="35"/>
    </row>
    <row r="47" s="1" customFormat="1" ht="20" customHeight="1" spans="1:7">
      <c r="A47" s="36" t="s">
        <v>128</v>
      </c>
      <c r="B47" s="36"/>
      <c r="C47" s="36"/>
      <c r="D47" s="36"/>
      <c r="E47" s="36"/>
      <c r="F47" s="36"/>
      <c r="G47" s="36"/>
    </row>
  </sheetData>
  <mergeCells count="15">
    <mergeCell ref="A1:G1"/>
    <mergeCell ref="A2:B2"/>
    <mergeCell ref="D2:E2"/>
    <mergeCell ref="F2:G2"/>
    <mergeCell ref="A41:C41"/>
    <mergeCell ref="C46:G46"/>
    <mergeCell ref="A47:G47"/>
    <mergeCell ref="B4:B20"/>
    <mergeCell ref="B21:B24"/>
    <mergeCell ref="B25:B27"/>
    <mergeCell ref="B28:B30"/>
    <mergeCell ref="B32:B40"/>
    <mergeCell ref="C42:C45"/>
    <mergeCell ref="E42:E45"/>
    <mergeCell ref="A42:B46"/>
  </mergeCells>
  <dataValidations count="3">
    <dataValidation type="custom" allowBlank="1" showInputMessage="1" showErrorMessage="1" sqref="D4:D40">
      <formula1>COUNTIF(D4:F4,"&lt;&gt;")&lt;=1</formula1>
    </dataValidation>
    <dataValidation type="custom" allowBlank="1" showInputMessage="1" showErrorMessage="1" sqref="E4:E40">
      <formula1>COUNTIF(D4:F4,"&lt;&gt;")&lt;=1</formula1>
    </dataValidation>
    <dataValidation type="custom" allowBlank="1" showInputMessage="1" showErrorMessage="1" sqref="F4:F40">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24"/>
  <sheetViews>
    <sheetView topLeftCell="B1"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493</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494</v>
      </c>
      <c r="C4" s="11" t="s">
        <v>495</v>
      </c>
      <c r="D4" s="12"/>
      <c r="E4" s="13"/>
      <c r="F4" s="13"/>
      <c r="G4" s="13"/>
    </row>
    <row r="5" s="1" customFormat="1" ht="45" customHeight="1" spans="1:7">
      <c r="A5" s="10">
        <v>2</v>
      </c>
      <c r="B5" s="15"/>
      <c r="C5" s="11" t="s">
        <v>496</v>
      </c>
      <c r="D5" s="12"/>
      <c r="E5" s="13"/>
      <c r="F5" s="13"/>
      <c r="G5" s="13"/>
    </row>
    <row r="6" s="1" customFormat="1" ht="45" customHeight="1" spans="1:7">
      <c r="A6" s="10">
        <v>3</v>
      </c>
      <c r="B6" s="10" t="s">
        <v>497</v>
      </c>
      <c r="C6" s="11" t="s">
        <v>498</v>
      </c>
      <c r="D6" s="12"/>
      <c r="E6" s="13"/>
      <c r="F6" s="13"/>
      <c r="G6" s="13"/>
    </row>
    <row r="7" s="1" customFormat="1" ht="45" customHeight="1" spans="1:7">
      <c r="A7" s="10">
        <v>4</v>
      </c>
      <c r="B7" s="14"/>
      <c r="C7" s="11" t="s">
        <v>499</v>
      </c>
      <c r="D7" s="12"/>
      <c r="E7" s="13"/>
      <c r="F7" s="13"/>
      <c r="G7" s="13"/>
    </row>
    <row r="8" s="1" customFormat="1" ht="45" customHeight="1" spans="1:7">
      <c r="A8" s="10">
        <v>5</v>
      </c>
      <c r="B8" s="15"/>
      <c r="C8" s="11" t="s">
        <v>500</v>
      </c>
      <c r="D8" s="12"/>
      <c r="E8" s="13"/>
      <c r="F8" s="13"/>
      <c r="G8" s="13"/>
    </row>
    <row r="9" s="1" customFormat="1" ht="45" customHeight="1" spans="1:7">
      <c r="A9" s="10">
        <v>6</v>
      </c>
      <c r="B9" s="9" t="s">
        <v>501</v>
      </c>
      <c r="C9" s="16" t="s">
        <v>502</v>
      </c>
      <c r="D9" s="12"/>
      <c r="E9" s="13"/>
      <c r="F9" s="13"/>
      <c r="G9" s="13"/>
    </row>
    <row r="10" s="1" customFormat="1" ht="45" customHeight="1" spans="1:7">
      <c r="A10" s="10">
        <v>7</v>
      </c>
      <c r="B10" s="9"/>
      <c r="C10" s="16" t="s">
        <v>503</v>
      </c>
      <c r="D10" s="12"/>
      <c r="E10" s="13"/>
      <c r="F10" s="13"/>
      <c r="G10" s="13"/>
    </row>
    <row r="11" s="1" customFormat="1" ht="45" customHeight="1" spans="1:7">
      <c r="A11" s="10">
        <v>8</v>
      </c>
      <c r="B11" s="9"/>
      <c r="C11" s="16" t="s">
        <v>504</v>
      </c>
      <c r="D11" s="12"/>
      <c r="E11" s="13"/>
      <c r="F11" s="13"/>
      <c r="G11" s="13"/>
    </row>
    <row r="12" s="1" customFormat="1" ht="45" customHeight="1" spans="1:7">
      <c r="A12" s="10">
        <v>9</v>
      </c>
      <c r="B12" s="9"/>
      <c r="C12" s="16" t="s">
        <v>505</v>
      </c>
      <c r="D12" s="12"/>
      <c r="E12" s="13"/>
      <c r="F12" s="13"/>
      <c r="G12" s="13"/>
    </row>
    <row r="13" s="1" customFormat="1" ht="60" customHeight="1" spans="1:7">
      <c r="A13" s="10">
        <v>10</v>
      </c>
      <c r="B13" s="9"/>
      <c r="C13" s="16" t="s">
        <v>506</v>
      </c>
      <c r="D13" s="12"/>
      <c r="E13" s="13"/>
      <c r="F13" s="13"/>
      <c r="G13" s="13"/>
    </row>
    <row r="14" s="1" customFormat="1" ht="45" customHeight="1" spans="1:7">
      <c r="A14" s="10">
        <v>11</v>
      </c>
      <c r="B14" s="9"/>
      <c r="C14" s="16" t="s">
        <v>507</v>
      </c>
      <c r="D14" s="12"/>
      <c r="E14" s="13"/>
      <c r="F14" s="13"/>
      <c r="G14" s="13"/>
    </row>
    <row r="15" s="1" customFormat="1" ht="45" customHeight="1" spans="1:7">
      <c r="A15" s="10">
        <v>12</v>
      </c>
      <c r="B15" s="9" t="s">
        <v>117</v>
      </c>
      <c r="C15" s="16" t="s">
        <v>118</v>
      </c>
      <c r="D15" s="12"/>
      <c r="E15" s="13"/>
      <c r="F15" s="13"/>
      <c r="G15" s="13"/>
    </row>
    <row r="16" s="1" customFormat="1" ht="45" customHeight="1" spans="1:7">
      <c r="A16" s="10">
        <v>13</v>
      </c>
      <c r="B16" s="9"/>
      <c r="C16" s="16" t="s">
        <v>337</v>
      </c>
      <c r="D16" s="12"/>
      <c r="E16" s="13"/>
      <c r="F16" s="13"/>
      <c r="G16" s="13"/>
    </row>
    <row r="17" s="1" customFormat="1" ht="45" customHeight="1" spans="1:7">
      <c r="A17" s="10">
        <v>14</v>
      </c>
      <c r="B17" s="9"/>
      <c r="C17" s="16" t="s">
        <v>338</v>
      </c>
      <c r="D17" s="12"/>
      <c r="E17" s="13"/>
      <c r="F17" s="13"/>
      <c r="G17" s="13"/>
    </row>
    <row r="18" s="1" customFormat="1" ht="20" customHeight="1" spans="1:7">
      <c r="A18" s="9" t="s">
        <v>83</v>
      </c>
      <c r="B18" s="9"/>
      <c r="C18" s="15"/>
      <c r="D18" s="9">
        <f>COUNTA(D4:D17)</f>
        <v>0</v>
      </c>
      <c r="E18" s="9">
        <f>COUNTA(E4:E17)</f>
        <v>0</v>
      </c>
      <c r="F18" s="9">
        <f>COUNTA(F4:F17)</f>
        <v>0</v>
      </c>
      <c r="G18" s="17"/>
    </row>
    <row r="19" s="1" customFormat="1" ht="20" customHeight="1" spans="1:7">
      <c r="A19" s="18" t="s">
        <v>123</v>
      </c>
      <c r="B19" s="19"/>
      <c r="C19" s="20" t="s">
        <v>124</v>
      </c>
      <c r="D19" s="21">
        <f>D18+E18+F18</f>
        <v>0</v>
      </c>
      <c r="E19" s="10" t="s">
        <v>125</v>
      </c>
      <c r="F19" s="9" t="s">
        <v>98</v>
      </c>
      <c r="G19" s="22">
        <f>D18</f>
        <v>0</v>
      </c>
    </row>
    <row r="20" s="1" customFormat="1" ht="20" customHeight="1" spans="1:7">
      <c r="A20" s="23"/>
      <c r="B20" s="24"/>
      <c r="C20" s="25"/>
      <c r="D20" s="26"/>
      <c r="E20" s="14"/>
      <c r="F20" s="9" t="s">
        <v>99</v>
      </c>
      <c r="G20" s="22">
        <f>E18</f>
        <v>0</v>
      </c>
    </row>
    <row r="21" s="1" customFormat="1" ht="20" customHeight="1" spans="1:7">
      <c r="A21" s="23"/>
      <c r="B21" s="24"/>
      <c r="C21" s="25"/>
      <c r="D21" s="26"/>
      <c r="E21" s="14"/>
      <c r="F21" s="9" t="s">
        <v>100</v>
      </c>
      <c r="G21" s="22">
        <f>F18</f>
        <v>0</v>
      </c>
    </row>
    <row r="22" s="1" customFormat="1" ht="20" customHeight="1" spans="1:7">
      <c r="A22" s="23"/>
      <c r="B22" s="24"/>
      <c r="C22" s="27"/>
      <c r="D22" s="28"/>
      <c r="E22" s="15"/>
      <c r="F22" s="29" t="s">
        <v>126</v>
      </c>
      <c r="G22" s="30" t="e">
        <f>G19/D19</f>
        <v>#DIV/0!</v>
      </c>
    </row>
    <row r="23" s="1" customFormat="1" ht="20" customHeight="1" spans="1:7">
      <c r="A23" s="31"/>
      <c r="B23" s="32"/>
      <c r="C23" s="33" t="s">
        <v>127</v>
      </c>
      <c r="D23" s="34"/>
      <c r="E23" s="34"/>
      <c r="F23" s="34"/>
      <c r="G23" s="35"/>
    </row>
    <row r="24" s="1" customFormat="1" ht="20" customHeight="1" spans="1:7">
      <c r="A24" s="36" t="s">
        <v>128</v>
      </c>
      <c r="B24" s="36"/>
      <c r="C24" s="36"/>
      <c r="D24" s="36"/>
      <c r="E24" s="36"/>
      <c r="F24" s="36"/>
      <c r="G24" s="36"/>
    </row>
  </sheetData>
  <mergeCells count="14">
    <mergeCell ref="A1:G1"/>
    <mergeCell ref="A2:B2"/>
    <mergeCell ref="D2:E2"/>
    <mergeCell ref="F2:G2"/>
    <mergeCell ref="A18:C18"/>
    <mergeCell ref="C23:G23"/>
    <mergeCell ref="A24:G24"/>
    <mergeCell ref="B4:B5"/>
    <mergeCell ref="B6:B8"/>
    <mergeCell ref="B9:B14"/>
    <mergeCell ref="B15:B17"/>
    <mergeCell ref="C19:C22"/>
    <mergeCell ref="E19:E22"/>
    <mergeCell ref="A19:B23"/>
  </mergeCells>
  <dataValidations count="3">
    <dataValidation type="custom" allowBlank="1" showInputMessage="1" showErrorMessage="1" sqref="D4:D17">
      <formula1>COUNTIF(D4:F4,"&lt;&gt;")&lt;=1</formula1>
    </dataValidation>
    <dataValidation type="custom" allowBlank="1" showInputMessage="1" showErrorMessage="1" sqref="E4:E17">
      <formula1>COUNTIF(D4:F4,"&lt;&gt;")&lt;=1</formula1>
    </dataValidation>
    <dataValidation type="custom" allowBlank="1" showInputMessage="1" showErrorMessage="1" sqref="F4:F17">
      <formula1>COUNTIF(D4:F4,"&lt;&gt;")&lt;=1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4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508</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60" customHeight="1" spans="1:7">
      <c r="A4" s="10">
        <v>1</v>
      </c>
      <c r="B4" s="10" t="s">
        <v>509</v>
      </c>
      <c r="C4" s="11" t="s">
        <v>510</v>
      </c>
      <c r="D4" s="12"/>
      <c r="E4" s="13"/>
      <c r="F4" s="13"/>
      <c r="G4" s="13"/>
    </row>
    <row r="5" s="1" customFormat="1" ht="45" customHeight="1" spans="1:7">
      <c r="A5" s="10">
        <v>2</v>
      </c>
      <c r="B5" s="14"/>
      <c r="C5" s="11" t="s">
        <v>511</v>
      </c>
      <c r="D5" s="12"/>
      <c r="E5" s="13"/>
      <c r="F5" s="13"/>
      <c r="G5" s="13"/>
    </row>
    <row r="6" s="1" customFormat="1" ht="45" customHeight="1" spans="1:7">
      <c r="A6" s="10">
        <v>3</v>
      </c>
      <c r="B6" s="14"/>
      <c r="C6" s="11" t="s">
        <v>512</v>
      </c>
      <c r="D6" s="12"/>
      <c r="E6" s="13"/>
      <c r="F6" s="13"/>
      <c r="G6" s="13"/>
    </row>
    <row r="7" s="1" customFormat="1" ht="45" customHeight="1" spans="1:7">
      <c r="A7" s="10">
        <v>4</v>
      </c>
      <c r="B7" s="14"/>
      <c r="C7" s="11" t="s">
        <v>513</v>
      </c>
      <c r="D7" s="12"/>
      <c r="E7" s="13"/>
      <c r="F7" s="13"/>
      <c r="G7" s="13"/>
    </row>
    <row r="8" s="1" customFormat="1" ht="45" customHeight="1" spans="1:7">
      <c r="A8" s="10">
        <v>5</v>
      </c>
      <c r="B8" s="14"/>
      <c r="C8" s="42" t="s">
        <v>514</v>
      </c>
      <c r="D8" s="12"/>
      <c r="E8" s="13"/>
      <c r="F8" s="13"/>
      <c r="G8" s="13"/>
    </row>
    <row r="9" s="1" customFormat="1" ht="45" customHeight="1" spans="1:7">
      <c r="A9" s="10">
        <v>6</v>
      </c>
      <c r="B9" s="15"/>
      <c r="C9" s="11" t="s">
        <v>515</v>
      </c>
      <c r="D9" s="12"/>
      <c r="E9" s="13"/>
      <c r="F9" s="13"/>
      <c r="G9" s="13"/>
    </row>
    <row r="10" s="1" customFormat="1" ht="45" customHeight="1" spans="1:7">
      <c r="A10" s="10">
        <v>7</v>
      </c>
      <c r="B10" s="10" t="s">
        <v>516</v>
      </c>
      <c r="C10" s="11" t="s">
        <v>517</v>
      </c>
      <c r="D10" s="12"/>
      <c r="E10" s="13"/>
      <c r="F10" s="13"/>
      <c r="G10" s="13"/>
    </row>
    <row r="11" s="1" customFormat="1" ht="45" customHeight="1" spans="1:7">
      <c r="A11" s="10">
        <v>8</v>
      </c>
      <c r="B11" s="14"/>
      <c r="C11" s="16" t="s">
        <v>518</v>
      </c>
      <c r="D11" s="12"/>
      <c r="E11" s="13"/>
      <c r="F11" s="13"/>
      <c r="G11" s="13"/>
    </row>
    <row r="12" s="1" customFormat="1" ht="45" customHeight="1" spans="1:7">
      <c r="A12" s="10">
        <v>9</v>
      </c>
      <c r="B12" s="14"/>
      <c r="C12" s="16" t="s">
        <v>519</v>
      </c>
      <c r="D12" s="12"/>
      <c r="E12" s="13"/>
      <c r="F12" s="13"/>
      <c r="G12" s="13"/>
    </row>
    <row r="13" s="1" customFormat="1" ht="45" customHeight="1" spans="1:7">
      <c r="A13" s="10">
        <v>10</v>
      </c>
      <c r="B13" s="15"/>
      <c r="C13" s="11" t="s">
        <v>520</v>
      </c>
      <c r="D13" s="12"/>
      <c r="E13" s="13"/>
      <c r="F13" s="13"/>
      <c r="G13" s="13"/>
    </row>
    <row r="14" s="1" customFormat="1" ht="45" customHeight="1" spans="1:7">
      <c r="A14" s="10">
        <v>11</v>
      </c>
      <c r="B14" s="10" t="s">
        <v>521</v>
      </c>
      <c r="C14" s="11" t="s">
        <v>522</v>
      </c>
      <c r="D14" s="12"/>
      <c r="E14" s="13"/>
      <c r="F14" s="13"/>
      <c r="G14" s="13"/>
    </row>
    <row r="15" s="1" customFormat="1" ht="45" customHeight="1" spans="1:7">
      <c r="A15" s="10">
        <v>12</v>
      </c>
      <c r="B15" s="15"/>
      <c r="C15" s="11" t="s">
        <v>523</v>
      </c>
      <c r="D15" s="12"/>
      <c r="E15" s="13"/>
      <c r="F15" s="13"/>
      <c r="G15" s="13"/>
    </row>
    <row r="16" s="1" customFormat="1" ht="45" customHeight="1" spans="1:7">
      <c r="A16" s="10">
        <v>13</v>
      </c>
      <c r="B16" s="10" t="s">
        <v>524</v>
      </c>
      <c r="C16" s="11" t="s">
        <v>525</v>
      </c>
      <c r="D16" s="12"/>
      <c r="E16" s="13"/>
      <c r="F16" s="13"/>
      <c r="G16" s="13"/>
    </row>
    <row r="17" s="1" customFormat="1" ht="60" customHeight="1" spans="1:7">
      <c r="A17" s="10">
        <v>14</v>
      </c>
      <c r="B17" s="15"/>
      <c r="C17" s="11" t="s">
        <v>526</v>
      </c>
      <c r="D17" s="12"/>
      <c r="E17" s="13"/>
      <c r="F17" s="13"/>
      <c r="G17" s="13"/>
    </row>
    <row r="18" s="1" customFormat="1" ht="45" customHeight="1" spans="1:7">
      <c r="A18" s="10">
        <v>15</v>
      </c>
      <c r="B18" s="9" t="s">
        <v>527</v>
      </c>
      <c r="C18" s="42" t="s">
        <v>528</v>
      </c>
      <c r="D18" s="12"/>
      <c r="E18" s="13"/>
      <c r="F18" s="13"/>
      <c r="G18" s="13"/>
    </row>
    <row r="19" s="1" customFormat="1" ht="45" customHeight="1" spans="1:7">
      <c r="A19" s="10">
        <v>16</v>
      </c>
      <c r="B19" s="10" t="s">
        <v>529</v>
      </c>
      <c r="C19" s="11" t="s">
        <v>530</v>
      </c>
      <c r="D19" s="12"/>
      <c r="E19" s="13"/>
      <c r="F19" s="13"/>
      <c r="G19" s="13"/>
    </row>
    <row r="20" s="1" customFormat="1" ht="45" customHeight="1" spans="1:7">
      <c r="A20" s="10">
        <v>17</v>
      </c>
      <c r="B20" s="14"/>
      <c r="C20" s="11" t="s">
        <v>531</v>
      </c>
      <c r="D20" s="12"/>
      <c r="E20" s="13"/>
      <c r="F20" s="13"/>
      <c r="G20" s="13"/>
    </row>
    <row r="21" s="1" customFormat="1" ht="45" customHeight="1" spans="1:7">
      <c r="A21" s="10">
        <v>18</v>
      </c>
      <c r="B21" s="15"/>
      <c r="C21" s="16" t="s">
        <v>532</v>
      </c>
      <c r="D21" s="12"/>
      <c r="E21" s="13"/>
      <c r="F21" s="13"/>
      <c r="G21" s="13"/>
    </row>
    <row r="22" s="1" customFormat="1" ht="45" customHeight="1" spans="1:7">
      <c r="A22" s="10">
        <v>19</v>
      </c>
      <c r="B22" s="10" t="s">
        <v>533</v>
      </c>
      <c r="C22" s="16" t="s">
        <v>534</v>
      </c>
      <c r="D22" s="12"/>
      <c r="E22" s="13"/>
      <c r="F22" s="13"/>
      <c r="G22" s="13"/>
    </row>
    <row r="23" s="1" customFormat="1" ht="45" customHeight="1" spans="1:7">
      <c r="A23" s="10">
        <v>20</v>
      </c>
      <c r="B23" s="15"/>
      <c r="C23" s="11" t="s">
        <v>535</v>
      </c>
      <c r="D23" s="12"/>
      <c r="E23" s="13"/>
      <c r="F23" s="13"/>
      <c r="G23" s="13"/>
    </row>
    <row r="24" s="1" customFormat="1" ht="45" customHeight="1" spans="1:7">
      <c r="A24" s="10">
        <v>21</v>
      </c>
      <c r="B24" s="10" t="s">
        <v>536</v>
      </c>
      <c r="C24" s="11" t="s">
        <v>537</v>
      </c>
      <c r="D24" s="12"/>
      <c r="E24" s="13"/>
      <c r="F24" s="13"/>
      <c r="G24" s="13"/>
    </row>
    <row r="25" s="1" customFormat="1" ht="45" customHeight="1" spans="1:7">
      <c r="A25" s="10">
        <v>22</v>
      </c>
      <c r="B25" s="14"/>
      <c r="C25" s="11" t="s">
        <v>538</v>
      </c>
      <c r="D25" s="12"/>
      <c r="E25" s="13"/>
      <c r="F25" s="13"/>
      <c r="G25" s="13"/>
    </row>
    <row r="26" s="1" customFormat="1" ht="45" customHeight="1" spans="1:7">
      <c r="A26" s="10">
        <v>23</v>
      </c>
      <c r="B26" s="31"/>
      <c r="C26" s="11" t="s">
        <v>539</v>
      </c>
      <c r="D26" s="12"/>
      <c r="E26" s="13"/>
      <c r="F26" s="13"/>
      <c r="G26" s="13"/>
    </row>
    <row r="27" s="1" customFormat="1" ht="45" customHeight="1" spans="1:7">
      <c r="A27" s="10">
        <v>24</v>
      </c>
      <c r="B27" s="10" t="s">
        <v>117</v>
      </c>
      <c r="C27" s="16" t="s">
        <v>118</v>
      </c>
      <c r="D27" s="12"/>
      <c r="E27" s="13"/>
      <c r="F27" s="13"/>
      <c r="G27" s="13"/>
    </row>
    <row r="28" s="1" customFormat="1" ht="45" customHeight="1" spans="1:7">
      <c r="A28" s="10">
        <v>25</v>
      </c>
      <c r="B28" s="14"/>
      <c r="C28" s="16" t="s">
        <v>540</v>
      </c>
      <c r="D28" s="12"/>
      <c r="E28" s="13"/>
      <c r="F28" s="13"/>
      <c r="G28" s="13"/>
    </row>
    <row r="29" s="1" customFormat="1" ht="45" customHeight="1" spans="1:7">
      <c r="A29" s="10">
        <v>26</v>
      </c>
      <c r="B29" s="14"/>
      <c r="C29" s="16" t="s">
        <v>292</v>
      </c>
      <c r="D29" s="12"/>
      <c r="E29" s="13"/>
      <c r="F29" s="13"/>
      <c r="G29" s="13"/>
    </row>
    <row r="30" s="1" customFormat="1" ht="45" customHeight="1" spans="1:7">
      <c r="A30" s="10">
        <v>27</v>
      </c>
      <c r="B30" s="14"/>
      <c r="C30" s="16" t="s">
        <v>541</v>
      </c>
      <c r="D30" s="12"/>
      <c r="E30" s="13"/>
      <c r="F30" s="13"/>
      <c r="G30" s="13"/>
    </row>
    <row r="31" s="1" customFormat="1" ht="45" customHeight="1" spans="1:7">
      <c r="A31" s="10">
        <v>28</v>
      </c>
      <c r="B31" s="14"/>
      <c r="C31" s="16" t="s">
        <v>542</v>
      </c>
      <c r="D31" s="12"/>
      <c r="E31" s="13"/>
      <c r="F31" s="13"/>
      <c r="G31" s="13"/>
    </row>
    <row r="32" s="1" customFormat="1" ht="45" customHeight="1" spans="1:7">
      <c r="A32" s="10">
        <v>29</v>
      </c>
      <c r="B32" s="14"/>
      <c r="C32" s="16" t="s">
        <v>543</v>
      </c>
      <c r="D32" s="12"/>
      <c r="E32" s="13"/>
      <c r="F32" s="13"/>
      <c r="G32" s="13"/>
    </row>
    <row r="33" s="1" customFormat="1" ht="45" customHeight="1" spans="1:7">
      <c r="A33" s="10">
        <v>30</v>
      </c>
      <c r="B33" s="14"/>
      <c r="C33" s="16" t="s">
        <v>544</v>
      </c>
      <c r="D33" s="12"/>
      <c r="E33" s="13"/>
      <c r="F33" s="13"/>
      <c r="G33" s="13"/>
    </row>
    <row r="34" s="1" customFormat="1" ht="45" customHeight="1" spans="1:7">
      <c r="A34" s="10">
        <v>31</v>
      </c>
      <c r="B34" s="14"/>
      <c r="C34" s="16" t="s">
        <v>545</v>
      </c>
      <c r="D34" s="12"/>
      <c r="E34" s="13"/>
      <c r="F34" s="13"/>
      <c r="G34" s="13"/>
    </row>
    <row r="35" s="1" customFormat="1" ht="45" customHeight="1" spans="1:7">
      <c r="A35" s="10">
        <v>32</v>
      </c>
      <c r="B35" s="14"/>
      <c r="C35" s="16" t="s">
        <v>546</v>
      </c>
      <c r="D35" s="12"/>
      <c r="E35" s="13"/>
      <c r="F35" s="13"/>
      <c r="G35" s="13"/>
    </row>
    <row r="36" s="1" customFormat="1" ht="45" customHeight="1" spans="1:7">
      <c r="A36" s="10">
        <v>33</v>
      </c>
      <c r="B36" s="14"/>
      <c r="C36" s="16" t="s">
        <v>547</v>
      </c>
      <c r="D36" s="12"/>
      <c r="E36" s="13"/>
      <c r="F36" s="13"/>
      <c r="G36" s="13"/>
    </row>
    <row r="37" s="1" customFormat="1" ht="45" customHeight="1" spans="1:7">
      <c r="A37" s="10">
        <v>34</v>
      </c>
      <c r="B37" s="14"/>
      <c r="C37" s="16" t="s">
        <v>339</v>
      </c>
      <c r="D37" s="12"/>
      <c r="E37" s="13"/>
      <c r="F37" s="13"/>
      <c r="G37" s="13"/>
    </row>
    <row r="38" s="1" customFormat="1" ht="45" customHeight="1" spans="1:7">
      <c r="A38" s="10">
        <v>35</v>
      </c>
      <c r="B38" s="15"/>
      <c r="C38" s="16" t="s">
        <v>340</v>
      </c>
      <c r="D38" s="12"/>
      <c r="E38" s="13"/>
      <c r="F38" s="13"/>
      <c r="G38" s="13"/>
    </row>
    <row r="39" s="1" customFormat="1" ht="20" customHeight="1" spans="1:7">
      <c r="A39" s="9" t="s">
        <v>83</v>
      </c>
      <c r="B39" s="9"/>
      <c r="C39" s="15"/>
      <c r="D39" s="9">
        <f>COUNTA(D4:D38)</f>
        <v>0</v>
      </c>
      <c r="E39" s="9">
        <f>COUNTA(E4:E38)</f>
        <v>0</v>
      </c>
      <c r="F39" s="9">
        <f>COUNTA(F4:F38)</f>
        <v>0</v>
      </c>
      <c r="G39" s="17"/>
    </row>
    <row r="40" s="1" customFormat="1" ht="20" customHeight="1" spans="1:7">
      <c r="A40" s="18" t="s">
        <v>123</v>
      </c>
      <c r="B40" s="19"/>
      <c r="C40" s="20" t="s">
        <v>124</v>
      </c>
      <c r="D40" s="21">
        <f>D39+E39+F39</f>
        <v>0</v>
      </c>
      <c r="E40" s="10" t="s">
        <v>125</v>
      </c>
      <c r="F40" s="9" t="s">
        <v>98</v>
      </c>
      <c r="G40" s="22">
        <f>D39</f>
        <v>0</v>
      </c>
    </row>
    <row r="41" s="1" customFormat="1" ht="20" customHeight="1" spans="1:7">
      <c r="A41" s="23"/>
      <c r="B41" s="24"/>
      <c r="C41" s="25"/>
      <c r="D41" s="26"/>
      <c r="E41" s="14"/>
      <c r="F41" s="9" t="s">
        <v>99</v>
      </c>
      <c r="G41" s="22">
        <f>E39</f>
        <v>0</v>
      </c>
    </row>
    <row r="42" s="1" customFormat="1" ht="20" customHeight="1" spans="1:7">
      <c r="A42" s="23"/>
      <c r="B42" s="24"/>
      <c r="C42" s="25"/>
      <c r="D42" s="26"/>
      <c r="E42" s="14"/>
      <c r="F42" s="9" t="s">
        <v>100</v>
      </c>
      <c r="G42" s="22">
        <f>F39</f>
        <v>0</v>
      </c>
    </row>
    <row r="43" s="1" customFormat="1" ht="20" customHeight="1" spans="1:7">
      <c r="A43" s="23"/>
      <c r="B43" s="24"/>
      <c r="C43" s="27"/>
      <c r="D43" s="28"/>
      <c r="E43" s="15"/>
      <c r="F43" s="29" t="s">
        <v>126</v>
      </c>
      <c r="G43" s="30" t="e">
        <f>G40/D40</f>
        <v>#DIV/0!</v>
      </c>
    </row>
    <row r="44" s="1" customFormat="1" ht="20" customHeight="1" spans="1:7">
      <c r="A44" s="31"/>
      <c r="B44" s="32"/>
      <c r="C44" s="33" t="s">
        <v>127</v>
      </c>
      <c r="D44" s="34"/>
      <c r="E44" s="34"/>
      <c r="F44" s="34"/>
      <c r="G44" s="35"/>
    </row>
    <row r="45" s="1" customFormat="1" ht="20" customHeight="1" spans="1:7">
      <c r="A45" s="36" t="s">
        <v>128</v>
      </c>
      <c r="B45" s="36"/>
      <c r="C45" s="36"/>
      <c r="D45" s="36"/>
      <c r="E45" s="36"/>
      <c r="F45" s="36"/>
      <c r="G45" s="36"/>
    </row>
  </sheetData>
  <mergeCells count="18">
    <mergeCell ref="A1:G1"/>
    <mergeCell ref="A2:B2"/>
    <mergeCell ref="D2:E2"/>
    <mergeCell ref="F2:G2"/>
    <mergeCell ref="A39:C39"/>
    <mergeCell ref="C44:G44"/>
    <mergeCell ref="A45:G45"/>
    <mergeCell ref="B4:B9"/>
    <mergeCell ref="B10:B13"/>
    <mergeCell ref="B14:B15"/>
    <mergeCell ref="B16:B17"/>
    <mergeCell ref="B19:B21"/>
    <mergeCell ref="B22:B23"/>
    <mergeCell ref="B24:B26"/>
    <mergeCell ref="B27:B38"/>
    <mergeCell ref="C40:C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41"/>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548</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549</v>
      </c>
      <c r="C4" s="11" t="s">
        <v>550</v>
      </c>
      <c r="D4" s="12"/>
      <c r="E4" s="13"/>
      <c r="F4" s="13"/>
      <c r="G4" s="13"/>
    </row>
    <row r="5" s="1" customFormat="1" ht="45" customHeight="1" spans="1:7">
      <c r="A5" s="10">
        <v>2</v>
      </c>
      <c r="B5" s="14"/>
      <c r="C5" s="11" t="s">
        <v>551</v>
      </c>
      <c r="D5" s="12"/>
      <c r="E5" s="13"/>
      <c r="F5" s="13"/>
      <c r="G5" s="13"/>
    </row>
    <row r="6" s="1" customFormat="1" ht="45" customHeight="1" spans="1:7">
      <c r="A6" s="10">
        <v>3</v>
      </c>
      <c r="B6" s="15"/>
      <c r="C6" s="11" t="s">
        <v>552</v>
      </c>
      <c r="D6" s="12"/>
      <c r="E6" s="13"/>
      <c r="F6" s="13"/>
      <c r="G6" s="13"/>
    </row>
    <row r="7" s="1" customFormat="1" ht="45" customHeight="1" spans="1:7">
      <c r="A7" s="10">
        <v>4</v>
      </c>
      <c r="B7" s="10" t="s">
        <v>553</v>
      </c>
      <c r="C7" s="11" t="s">
        <v>554</v>
      </c>
      <c r="D7" s="12"/>
      <c r="E7" s="13"/>
      <c r="F7" s="13"/>
      <c r="G7" s="13"/>
    </row>
    <row r="8" s="1" customFormat="1" ht="45" customHeight="1" spans="1:7">
      <c r="A8" s="10">
        <v>5</v>
      </c>
      <c r="B8" s="14"/>
      <c r="C8" s="11" t="s">
        <v>555</v>
      </c>
      <c r="D8" s="12"/>
      <c r="E8" s="13"/>
      <c r="F8" s="13"/>
      <c r="G8" s="13"/>
    </row>
    <row r="9" s="1" customFormat="1" ht="45" customHeight="1" spans="1:7">
      <c r="A9" s="10">
        <v>6</v>
      </c>
      <c r="B9" s="15"/>
      <c r="C9" s="42" t="s">
        <v>556</v>
      </c>
      <c r="D9" s="12"/>
      <c r="E9" s="13"/>
      <c r="F9" s="13"/>
      <c r="G9" s="13"/>
    </row>
    <row r="10" s="1" customFormat="1" ht="60" customHeight="1" spans="1:7">
      <c r="A10" s="10">
        <v>7</v>
      </c>
      <c r="B10" s="9" t="s">
        <v>557</v>
      </c>
      <c r="C10" s="11" t="s">
        <v>558</v>
      </c>
      <c r="D10" s="12"/>
      <c r="E10" s="13"/>
      <c r="F10" s="13"/>
      <c r="G10" s="13"/>
    </row>
    <row r="11" s="1" customFormat="1" ht="45" customHeight="1" spans="1:7">
      <c r="A11" s="10">
        <v>8</v>
      </c>
      <c r="B11" s="10" t="s">
        <v>536</v>
      </c>
      <c r="C11" s="11" t="s">
        <v>559</v>
      </c>
      <c r="D11" s="12"/>
      <c r="E11" s="13"/>
      <c r="F11" s="13"/>
      <c r="G11" s="13"/>
    </row>
    <row r="12" s="1" customFormat="1" ht="45" customHeight="1" spans="1:7">
      <c r="A12" s="10">
        <v>9</v>
      </c>
      <c r="B12" s="15"/>
      <c r="C12" s="16" t="s">
        <v>560</v>
      </c>
      <c r="D12" s="12"/>
      <c r="E12" s="13"/>
      <c r="F12" s="13"/>
      <c r="G12" s="13"/>
    </row>
    <row r="13" s="1" customFormat="1" ht="45" customHeight="1" spans="1:7">
      <c r="A13" s="10">
        <v>10</v>
      </c>
      <c r="B13" s="10" t="s">
        <v>561</v>
      </c>
      <c r="C13" s="16" t="s">
        <v>562</v>
      </c>
      <c r="D13" s="12"/>
      <c r="E13" s="13"/>
      <c r="F13" s="13"/>
      <c r="G13" s="13"/>
    </row>
    <row r="14" s="1" customFormat="1" ht="45" customHeight="1" spans="1:7">
      <c r="A14" s="10">
        <v>11</v>
      </c>
      <c r="B14" s="14"/>
      <c r="C14" s="11" t="s">
        <v>563</v>
      </c>
      <c r="D14" s="12"/>
      <c r="E14" s="13"/>
      <c r="F14" s="13"/>
      <c r="G14" s="13"/>
    </row>
    <row r="15" s="1" customFormat="1" ht="45" customHeight="1" spans="1:7">
      <c r="A15" s="10">
        <v>12</v>
      </c>
      <c r="B15" s="15"/>
      <c r="C15" s="11" t="s">
        <v>564</v>
      </c>
      <c r="D15" s="12"/>
      <c r="E15" s="13"/>
      <c r="F15" s="13"/>
      <c r="G15" s="13"/>
    </row>
    <row r="16" s="1" customFormat="1" ht="45" customHeight="1" spans="1:7">
      <c r="A16" s="10">
        <v>13</v>
      </c>
      <c r="B16" s="10" t="s">
        <v>565</v>
      </c>
      <c r="C16" s="11" t="s">
        <v>566</v>
      </c>
      <c r="D16" s="12"/>
      <c r="E16" s="13"/>
      <c r="F16" s="13"/>
      <c r="G16" s="13"/>
    </row>
    <row r="17" s="1" customFormat="1" ht="45" customHeight="1" spans="1:7">
      <c r="A17" s="10">
        <v>14</v>
      </c>
      <c r="B17" s="14"/>
      <c r="C17" s="11" t="s">
        <v>567</v>
      </c>
      <c r="D17" s="12"/>
      <c r="E17" s="13"/>
      <c r="F17" s="13"/>
      <c r="G17" s="13"/>
    </row>
    <row r="18" s="1" customFormat="1" ht="45" customHeight="1" spans="1:7">
      <c r="A18" s="10">
        <v>15</v>
      </c>
      <c r="B18" s="15"/>
      <c r="C18" s="11" t="s">
        <v>568</v>
      </c>
      <c r="D18" s="12"/>
      <c r="E18" s="13"/>
      <c r="F18" s="13"/>
      <c r="G18" s="13"/>
    </row>
    <row r="19" s="1" customFormat="1" ht="45" customHeight="1" spans="1:7">
      <c r="A19" s="10">
        <v>16</v>
      </c>
      <c r="B19" s="10" t="s">
        <v>569</v>
      </c>
      <c r="C19" s="42" t="s">
        <v>570</v>
      </c>
      <c r="D19" s="12"/>
      <c r="E19" s="13"/>
      <c r="F19" s="13"/>
      <c r="G19" s="13"/>
    </row>
    <row r="20" s="1" customFormat="1" ht="45" customHeight="1" spans="1:7">
      <c r="A20" s="10">
        <v>17</v>
      </c>
      <c r="B20" s="15"/>
      <c r="C20" s="11" t="s">
        <v>571</v>
      </c>
      <c r="D20" s="12"/>
      <c r="E20" s="13"/>
      <c r="F20" s="13"/>
      <c r="G20" s="13"/>
    </row>
    <row r="21" s="1" customFormat="1" ht="45" customHeight="1" spans="1:7">
      <c r="A21" s="10">
        <v>18</v>
      </c>
      <c r="B21" s="43" t="s">
        <v>572</v>
      </c>
      <c r="C21" s="11" t="s">
        <v>573</v>
      </c>
      <c r="D21" s="12"/>
      <c r="E21" s="13"/>
      <c r="F21" s="13"/>
      <c r="G21" s="13"/>
    </row>
    <row r="22" s="1" customFormat="1" ht="45" customHeight="1" spans="1:7">
      <c r="A22" s="10">
        <v>19</v>
      </c>
      <c r="B22" s="10" t="s">
        <v>574</v>
      </c>
      <c r="C22" s="16" t="s">
        <v>575</v>
      </c>
      <c r="D22" s="12"/>
      <c r="E22" s="13"/>
      <c r="F22" s="13"/>
      <c r="G22" s="13"/>
    </row>
    <row r="23" s="1" customFormat="1" ht="60" customHeight="1" spans="1:7">
      <c r="A23" s="10">
        <v>20</v>
      </c>
      <c r="B23" s="15"/>
      <c r="C23" s="16" t="s">
        <v>576</v>
      </c>
      <c r="D23" s="12"/>
      <c r="E23" s="13"/>
      <c r="F23" s="13"/>
      <c r="G23" s="13"/>
    </row>
    <row r="24" s="1" customFormat="1" ht="45" customHeight="1" spans="1:7">
      <c r="A24" s="10">
        <v>21</v>
      </c>
      <c r="B24" s="10" t="s">
        <v>577</v>
      </c>
      <c r="C24" s="11" t="s">
        <v>578</v>
      </c>
      <c r="D24" s="12"/>
      <c r="E24" s="13"/>
      <c r="F24" s="13"/>
      <c r="G24" s="13"/>
    </row>
    <row r="25" s="1" customFormat="1" ht="60" customHeight="1" spans="1:7">
      <c r="A25" s="10">
        <v>22</v>
      </c>
      <c r="B25" s="15"/>
      <c r="C25" s="11" t="s">
        <v>579</v>
      </c>
      <c r="D25" s="12"/>
      <c r="E25" s="13"/>
      <c r="F25" s="13"/>
      <c r="G25" s="13"/>
    </row>
    <row r="26" s="1" customFormat="1" ht="45" customHeight="1" spans="1:7">
      <c r="A26" s="10">
        <v>23</v>
      </c>
      <c r="B26" s="10" t="s">
        <v>117</v>
      </c>
      <c r="C26" s="11" t="s">
        <v>322</v>
      </c>
      <c r="D26" s="12"/>
      <c r="E26" s="13"/>
      <c r="F26" s="13"/>
      <c r="G26" s="13"/>
    </row>
    <row r="27" s="1" customFormat="1" ht="45" customHeight="1" spans="1:7">
      <c r="A27" s="10">
        <v>24</v>
      </c>
      <c r="B27" s="14"/>
      <c r="C27" s="11" t="s">
        <v>580</v>
      </c>
      <c r="D27" s="12"/>
      <c r="E27" s="13"/>
      <c r="F27" s="13"/>
      <c r="G27" s="13"/>
    </row>
    <row r="28" s="1" customFormat="1" ht="45" customHeight="1" spans="1:7">
      <c r="A28" s="10">
        <v>25</v>
      </c>
      <c r="B28" s="14"/>
      <c r="C28" s="11" t="s">
        <v>581</v>
      </c>
      <c r="D28" s="12"/>
      <c r="E28" s="13"/>
      <c r="F28" s="13"/>
      <c r="G28" s="13"/>
    </row>
    <row r="29" s="1" customFormat="1" ht="45" customHeight="1" spans="1:7">
      <c r="A29" s="10">
        <v>26</v>
      </c>
      <c r="B29" s="14"/>
      <c r="C29" s="11" t="s">
        <v>582</v>
      </c>
      <c r="D29" s="12"/>
      <c r="E29" s="13"/>
      <c r="F29" s="13"/>
      <c r="G29" s="13"/>
    </row>
    <row r="30" s="1" customFormat="1" ht="45" customHeight="1" spans="1:7">
      <c r="A30" s="10">
        <v>27</v>
      </c>
      <c r="B30" s="14"/>
      <c r="C30" s="11" t="s">
        <v>583</v>
      </c>
      <c r="D30" s="12"/>
      <c r="E30" s="13"/>
      <c r="F30" s="13"/>
      <c r="G30" s="13"/>
    </row>
    <row r="31" s="1" customFormat="1" ht="45" customHeight="1" spans="1:7">
      <c r="A31" s="10">
        <v>28</v>
      </c>
      <c r="B31" s="14"/>
      <c r="C31" s="11" t="s">
        <v>584</v>
      </c>
      <c r="D31" s="12"/>
      <c r="E31" s="13"/>
      <c r="F31" s="13"/>
      <c r="G31" s="13"/>
    </row>
    <row r="32" s="1" customFormat="1" ht="45" customHeight="1" spans="1:7">
      <c r="A32" s="10">
        <v>29</v>
      </c>
      <c r="B32" s="14"/>
      <c r="C32" s="11" t="s">
        <v>585</v>
      </c>
      <c r="D32" s="12"/>
      <c r="E32" s="13"/>
      <c r="F32" s="13"/>
      <c r="G32" s="13"/>
    </row>
    <row r="33" s="1" customFormat="1" ht="45" customHeight="1" spans="1:7">
      <c r="A33" s="10">
        <v>30</v>
      </c>
      <c r="B33" s="14"/>
      <c r="C33" s="16" t="s">
        <v>339</v>
      </c>
      <c r="D33" s="12"/>
      <c r="E33" s="13"/>
      <c r="F33" s="13"/>
      <c r="G33" s="13"/>
    </row>
    <row r="34" s="1" customFormat="1" ht="45" customHeight="1" spans="1:7">
      <c r="A34" s="10">
        <v>31</v>
      </c>
      <c r="B34" s="15"/>
      <c r="C34" s="16" t="s">
        <v>340</v>
      </c>
      <c r="D34" s="12"/>
      <c r="E34" s="13"/>
      <c r="F34" s="13"/>
      <c r="G34" s="13"/>
    </row>
    <row r="35" s="1" customFormat="1" ht="20" customHeight="1" spans="1:7">
      <c r="A35" s="9" t="s">
        <v>83</v>
      </c>
      <c r="B35" s="9"/>
      <c r="C35" s="15"/>
      <c r="D35" s="9">
        <f>COUNTA(D4:D34)</f>
        <v>0</v>
      </c>
      <c r="E35" s="9">
        <f>COUNTA(E4:E34)</f>
        <v>0</v>
      </c>
      <c r="F35" s="9">
        <f>COUNTA(F4:F34)</f>
        <v>0</v>
      </c>
      <c r="G35" s="17"/>
    </row>
    <row r="36" s="1" customFormat="1" ht="20" customHeight="1" spans="1:7">
      <c r="A36" s="18" t="s">
        <v>123</v>
      </c>
      <c r="B36" s="19"/>
      <c r="C36" s="20" t="s">
        <v>124</v>
      </c>
      <c r="D36" s="21">
        <f>D35+E35+F35</f>
        <v>0</v>
      </c>
      <c r="E36" s="10" t="s">
        <v>125</v>
      </c>
      <c r="F36" s="9" t="s">
        <v>98</v>
      </c>
      <c r="G36" s="22">
        <f>D35</f>
        <v>0</v>
      </c>
    </row>
    <row r="37" s="1" customFormat="1" ht="20" customHeight="1" spans="1:7">
      <c r="A37" s="23"/>
      <c r="B37" s="24"/>
      <c r="C37" s="25"/>
      <c r="D37" s="26"/>
      <c r="E37" s="14"/>
      <c r="F37" s="9" t="s">
        <v>99</v>
      </c>
      <c r="G37" s="22">
        <f>E35</f>
        <v>0</v>
      </c>
    </row>
    <row r="38" s="1" customFormat="1" ht="20" customHeight="1" spans="1:7">
      <c r="A38" s="23"/>
      <c r="B38" s="24"/>
      <c r="C38" s="25"/>
      <c r="D38" s="26"/>
      <c r="E38" s="14"/>
      <c r="F38" s="9" t="s">
        <v>100</v>
      </c>
      <c r="G38" s="22">
        <f>F35</f>
        <v>0</v>
      </c>
    </row>
    <row r="39" s="1" customFormat="1" ht="20" customHeight="1" spans="1:7">
      <c r="A39" s="23"/>
      <c r="B39" s="24"/>
      <c r="C39" s="27"/>
      <c r="D39" s="28"/>
      <c r="E39" s="15"/>
      <c r="F39" s="29" t="s">
        <v>126</v>
      </c>
      <c r="G39" s="30" t="e">
        <f>G36/D36</f>
        <v>#DIV/0!</v>
      </c>
    </row>
    <row r="40" s="1" customFormat="1" ht="20" customHeight="1" spans="1:7">
      <c r="A40" s="31"/>
      <c r="B40" s="32"/>
      <c r="C40" s="33" t="s">
        <v>127</v>
      </c>
      <c r="D40" s="34"/>
      <c r="E40" s="34"/>
      <c r="F40" s="34"/>
      <c r="G40" s="35"/>
    </row>
    <row r="41" s="1" customFormat="1" ht="20" customHeight="1" spans="1:7">
      <c r="A41" s="36" t="s">
        <v>128</v>
      </c>
      <c r="B41" s="36"/>
      <c r="C41" s="36"/>
      <c r="D41" s="36"/>
      <c r="E41" s="36"/>
      <c r="F41" s="36"/>
      <c r="G41" s="36"/>
    </row>
  </sheetData>
  <mergeCells count="19">
    <mergeCell ref="A1:G1"/>
    <mergeCell ref="A2:B2"/>
    <mergeCell ref="D2:E2"/>
    <mergeCell ref="F2:G2"/>
    <mergeCell ref="A35:C35"/>
    <mergeCell ref="C40:G40"/>
    <mergeCell ref="A41:G41"/>
    <mergeCell ref="B4:B6"/>
    <mergeCell ref="B7:B9"/>
    <mergeCell ref="B11:B12"/>
    <mergeCell ref="B13:B15"/>
    <mergeCell ref="B16:B18"/>
    <mergeCell ref="B19:B20"/>
    <mergeCell ref="B22:B23"/>
    <mergeCell ref="B24:B25"/>
    <mergeCell ref="B26:B34"/>
    <mergeCell ref="C36:C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G28"/>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586</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10">
        <v>1</v>
      </c>
      <c r="B4" s="10" t="s">
        <v>587</v>
      </c>
      <c r="C4" s="11" t="s">
        <v>588</v>
      </c>
      <c r="D4" s="12"/>
      <c r="E4" s="13"/>
      <c r="F4" s="13"/>
      <c r="G4" s="13"/>
    </row>
    <row r="5" s="1" customFormat="1" ht="45" customHeight="1" spans="1:7">
      <c r="A5" s="10">
        <v>2</v>
      </c>
      <c r="B5" s="14"/>
      <c r="C5" s="11" t="s">
        <v>589</v>
      </c>
      <c r="D5" s="12"/>
      <c r="E5" s="13"/>
      <c r="F5" s="13"/>
      <c r="G5" s="13"/>
    </row>
    <row r="6" s="1" customFormat="1" ht="45" customHeight="1" spans="1:7">
      <c r="A6" s="10">
        <v>3</v>
      </c>
      <c r="B6" s="23"/>
      <c r="C6" s="11" t="s">
        <v>590</v>
      </c>
      <c r="D6" s="12"/>
      <c r="E6" s="13"/>
      <c r="F6" s="13"/>
      <c r="G6" s="13"/>
    </row>
    <row r="7" s="1" customFormat="1" ht="45" customHeight="1" spans="1:7">
      <c r="A7" s="10">
        <v>4</v>
      </c>
      <c r="B7" s="23"/>
      <c r="C7" s="11" t="s">
        <v>591</v>
      </c>
      <c r="D7" s="12"/>
      <c r="E7" s="13"/>
      <c r="F7" s="13"/>
      <c r="G7" s="13"/>
    </row>
    <row r="8" s="1" customFormat="1" ht="45" customHeight="1" spans="1:7">
      <c r="A8" s="10">
        <v>5</v>
      </c>
      <c r="B8" s="31"/>
      <c r="C8" s="11" t="s">
        <v>592</v>
      </c>
      <c r="D8" s="12"/>
      <c r="E8" s="13"/>
      <c r="F8" s="13"/>
      <c r="G8" s="13"/>
    </row>
    <row r="9" s="1" customFormat="1" ht="45" customHeight="1" spans="1:7">
      <c r="A9" s="10">
        <v>6</v>
      </c>
      <c r="B9" s="41" t="s">
        <v>593</v>
      </c>
      <c r="C9" s="11" t="s">
        <v>594</v>
      </c>
      <c r="D9" s="12"/>
      <c r="E9" s="13"/>
      <c r="F9" s="13"/>
      <c r="G9" s="13"/>
    </row>
    <row r="10" s="1" customFormat="1" ht="45" customHeight="1" spans="1:7">
      <c r="A10" s="10">
        <v>7</v>
      </c>
      <c r="B10" s="41" t="s">
        <v>402</v>
      </c>
      <c r="C10" s="11" t="s">
        <v>595</v>
      </c>
      <c r="D10" s="12"/>
      <c r="E10" s="13"/>
      <c r="F10" s="13"/>
      <c r="G10" s="13"/>
    </row>
    <row r="11" s="1" customFormat="1" ht="45" customHeight="1" spans="1:7">
      <c r="A11" s="10">
        <v>8</v>
      </c>
      <c r="B11" s="41" t="s">
        <v>596</v>
      </c>
      <c r="C11" s="16" t="s">
        <v>597</v>
      </c>
      <c r="D11" s="12"/>
      <c r="E11" s="13"/>
      <c r="F11" s="13"/>
      <c r="G11" s="13"/>
    </row>
    <row r="12" s="1" customFormat="1" ht="45" customHeight="1" spans="1:7">
      <c r="A12" s="10">
        <v>9</v>
      </c>
      <c r="B12" s="10" t="s">
        <v>117</v>
      </c>
      <c r="C12" s="16" t="s">
        <v>118</v>
      </c>
      <c r="D12" s="12"/>
      <c r="E12" s="13"/>
      <c r="F12" s="13"/>
      <c r="G12" s="13"/>
    </row>
    <row r="13" s="1" customFormat="1" ht="45" customHeight="1" spans="1:7">
      <c r="A13" s="10">
        <v>10</v>
      </c>
      <c r="B13" s="14"/>
      <c r="C13" s="16" t="s">
        <v>598</v>
      </c>
      <c r="D13" s="12"/>
      <c r="E13" s="13"/>
      <c r="F13" s="13"/>
      <c r="G13" s="13"/>
    </row>
    <row r="14" s="1" customFormat="1" ht="45" customHeight="1" spans="1:7">
      <c r="A14" s="10">
        <v>11</v>
      </c>
      <c r="B14" s="14"/>
      <c r="C14" s="16" t="s">
        <v>406</v>
      </c>
      <c r="D14" s="12"/>
      <c r="E14" s="13"/>
      <c r="F14" s="13"/>
      <c r="G14" s="13"/>
    </row>
    <row r="15" s="1" customFormat="1" ht="45" customHeight="1" spans="1:7">
      <c r="A15" s="10">
        <v>12</v>
      </c>
      <c r="B15" s="14"/>
      <c r="C15" s="16" t="s">
        <v>599</v>
      </c>
      <c r="D15" s="12"/>
      <c r="E15" s="13"/>
      <c r="F15" s="13"/>
      <c r="G15" s="13"/>
    </row>
    <row r="16" s="1" customFormat="1" ht="45" customHeight="1" spans="1:7">
      <c r="A16" s="10">
        <v>13</v>
      </c>
      <c r="B16" s="14"/>
      <c r="C16" s="16" t="s">
        <v>600</v>
      </c>
      <c r="D16" s="12"/>
      <c r="E16" s="13"/>
      <c r="F16" s="13"/>
      <c r="G16" s="13"/>
    </row>
    <row r="17" s="1" customFormat="1" ht="45" customHeight="1" spans="1:7">
      <c r="A17" s="10">
        <v>14</v>
      </c>
      <c r="B17" s="14"/>
      <c r="C17" s="16" t="s">
        <v>601</v>
      </c>
      <c r="D17" s="12"/>
      <c r="E17" s="13"/>
      <c r="F17" s="13"/>
      <c r="G17" s="13"/>
    </row>
    <row r="18" s="1" customFormat="1" ht="75" customHeight="1" spans="1:7">
      <c r="A18" s="10">
        <v>15</v>
      </c>
      <c r="B18" s="14"/>
      <c r="C18" s="11" t="s">
        <v>602</v>
      </c>
      <c r="D18" s="12"/>
      <c r="E18" s="13"/>
      <c r="F18" s="13"/>
      <c r="G18" s="13"/>
    </row>
    <row r="19" s="1" customFormat="1" ht="45" customHeight="1" spans="1:7">
      <c r="A19" s="10">
        <v>16</v>
      </c>
      <c r="B19" s="14"/>
      <c r="C19" s="16" t="s">
        <v>603</v>
      </c>
      <c r="D19" s="12"/>
      <c r="E19" s="13"/>
      <c r="F19" s="13"/>
      <c r="G19" s="13"/>
    </row>
    <row r="20" s="1" customFormat="1" ht="45" customHeight="1" spans="1:7">
      <c r="A20" s="10">
        <v>17</v>
      </c>
      <c r="B20" s="14"/>
      <c r="C20" s="16" t="s">
        <v>604</v>
      </c>
      <c r="D20" s="12"/>
      <c r="E20" s="13"/>
      <c r="F20" s="13"/>
      <c r="G20" s="13"/>
    </row>
    <row r="21" s="1" customFormat="1" ht="45" customHeight="1" spans="1:7">
      <c r="A21" s="10">
        <v>18</v>
      </c>
      <c r="B21" s="15"/>
      <c r="C21" s="16" t="s">
        <v>340</v>
      </c>
      <c r="D21" s="12"/>
      <c r="E21" s="13"/>
      <c r="F21" s="13"/>
      <c r="G21" s="13"/>
    </row>
    <row r="22" s="1" customFormat="1" ht="20" customHeight="1" spans="1:7">
      <c r="A22" s="9" t="s">
        <v>83</v>
      </c>
      <c r="B22" s="9"/>
      <c r="C22" s="15"/>
      <c r="D22" s="9">
        <f>COUNTA(D4:D21)</f>
        <v>0</v>
      </c>
      <c r="E22" s="9">
        <f>COUNTA(E4:E21)</f>
        <v>0</v>
      </c>
      <c r="F22" s="9">
        <f>COUNTA(F4:F21)</f>
        <v>0</v>
      </c>
      <c r="G22" s="17"/>
    </row>
    <row r="23" s="1" customFormat="1" ht="20" customHeight="1" spans="1:7">
      <c r="A23" s="18" t="s">
        <v>123</v>
      </c>
      <c r="B23" s="19"/>
      <c r="C23" s="20" t="s">
        <v>124</v>
      </c>
      <c r="D23" s="21">
        <f>D22+E22+F22</f>
        <v>0</v>
      </c>
      <c r="E23" s="10" t="s">
        <v>125</v>
      </c>
      <c r="F23" s="9" t="s">
        <v>98</v>
      </c>
      <c r="G23" s="22">
        <f>D22</f>
        <v>0</v>
      </c>
    </row>
    <row r="24" s="1" customFormat="1" ht="20" customHeight="1" spans="1:7">
      <c r="A24" s="23"/>
      <c r="B24" s="24"/>
      <c r="C24" s="25"/>
      <c r="D24" s="26"/>
      <c r="E24" s="14"/>
      <c r="F24" s="9" t="s">
        <v>99</v>
      </c>
      <c r="G24" s="22">
        <f>E22</f>
        <v>0</v>
      </c>
    </row>
    <row r="25" s="1" customFormat="1" ht="20" customHeight="1" spans="1:7">
      <c r="A25" s="23"/>
      <c r="B25" s="24"/>
      <c r="C25" s="25"/>
      <c r="D25" s="26"/>
      <c r="E25" s="14"/>
      <c r="F25" s="9" t="s">
        <v>100</v>
      </c>
      <c r="G25" s="22">
        <f>F22</f>
        <v>0</v>
      </c>
    </row>
    <row r="26" s="1" customFormat="1" ht="20" customHeight="1" spans="1:7">
      <c r="A26" s="23"/>
      <c r="B26" s="24"/>
      <c r="C26" s="27"/>
      <c r="D26" s="28"/>
      <c r="E26" s="15"/>
      <c r="F26" s="29" t="s">
        <v>126</v>
      </c>
      <c r="G26" s="30" t="e">
        <f>G23/D23</f>
        <v>#DIV/0!</v>
      </c>
    </row>
    <row r="27" s="1" customFormat="1" ht="20" customHeight="1" spans="1:7">
      <c r="A27" s="31"/>
      <c r="B27" s="32"/>
      <c r="C27" s="33" t="s">
        <v>127</v>
      </c>
      <c r="D27" s="34"/>
      <c r="E27" s="34"/>
      <c r="F27" s="34"/>
      <c r="G27" s="35"/>
    </row>
    <row r="28" s="1" customFormat="1" ht="20" customHeight="1" spans="1:7">
      <c r="A28" s="36" t="s">
        <v>128</v>
      </c>
      <c r="B28" s="36"/>
      <c r="C28" s="36"/>
      <c r="D28" s="36"/>
      <c r="E28" s="36"/>
      <c r="F28" s="36"/>
      <c r="G28" s="36"/>
    </row>
  </sheetData>
  <mergeCells count="12">
    <mergeCell ref="A1:G1"/>
    <mergeCell ref="A2:B2"/>
    <mergeCell ref="D2:E2"/>
    <mergeCell ref="F2:G2"/>
    <mergeCell ref="A22:C22"/>
    <mergeCell ref="C27:G27"/>
    <mergeCell ref="A28:G28"/>
    <mergeCell ref="B4:B8"/>
    <mergeCell ref="B12:B21"/>
    <mergeCell ref="C23:C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G33"/>
  <sheetViews>
    <sheetView workbookViewId="0">
      <pane ySplit="3" topLeftCell="A20" activePane="bottomLeft" state="frozen"/>
      <selection/>
      <selection pane="bottomLeft" activeCell="C2" sqref="C2"/>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605</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9">
        <v>1</v>
      </c>
      <c r="B4" s="10" t="s">
        <v>606</v>
      </c>
      <c r="C4" s="11" t="s">
        <v>607</v>
      </c>
      <c r="D4" s="12"/>
      <c r="E4" s="13"/>
      <c r="F4" s="13"/>
      <c r="G4" s="13"/>
    </row>
    <row r="5" s="1" customFormat="1" ht="45" customHeight="1" spans="1:7">
      <c r="A5" s="9">
        <v>2</v>
      </c>
      <c r="B5" s="14"/>
      <c r="C5" s="11" t="s">
        <v>608</v>
      </c>
      <c r="D5" s="12"/>
      <c r="E5" s="13"/>
      <c r="F5" s="13"/>
      <c r="G5" s="13"/>
    </row>
    <row r="6" s="1" customFormat="1" ht="45" customHeight="1" spans="1:7">
      <c r="A6" s="9">
        <v>3</v>
      </c>
      <c r="B6" s="14"/>
      <c r="C6" s="11" t="s">
        <v>609</v>
      </c>
      <c r="D6" s="12"/>
      <c r="E6" s="13"/>
      <c r="F6" s="13"/>
      <c r="G6" s="13"/>
    </row>
    <row r="7" s="1" customFormat="1" ht="45" customHeight="1" spans="1:7">
      <c r="A7" s="9">
        <v>4</v>
      </c>
      <c r="B7" s="14"/>
      <c r="C7" s="11" t="s">
        <v>610</v>
      </c>
      <c r="D7" s="12"/>
      <c r="E7" s="13"/>
      <c r="F7" s="13"/>
      <c r="G7" s="13"/>
    </row>
    <row r="8" s="1" customFormat="1" ht="45" customHeight="1" spans="1:7">
      <c r="A8" s="9">
        <v>5</v>
      </c>
      <c r="B8" s="14"/>
      <c r="C8" s="11" t="s">
        <v>611</v>
      </c>
      <c r="D8" s="12"/>
      <c r="E8" s="13"/>
      <c r="F8" s="13"/>
      <c r="G8" s="13"/>
    </row>
    <row r="9" s="1" customFormat="1" ht="45" customHeight="1" spans="1:7">
      <c r="A9" s="9">
        <v>6</v>
      </c>
      <c r="B9" s="14"/>
      <c r="C9" s="11" t="s">
        <v>612</v>
      </c>
      <c r="D9" s="12"/>
      <c r="E9" s="13"/>
      <c r="F9" s="13"/>
      <c r="G9" s="13"/>
    </row>
    <row r="10" s="1" customFormat="1" ht="45" customHeight="1" spans="1:7">
      <c r="A10" s="9">
        <v>7</v>
      </c>
      <c r="B10" s="14"/>
      <c r="C10" s="11" t="s">
        <v>613</v>
      </c>
      <c r="D10" s="12"/>
      <c r="E10" s="13"/>
      <c r="F10" s="13"/>
      <c r="G10" s="13"/>
    </row>
    <row r="11" s="1" customFormat="1" ht="60" customHeight="1" spans="1:7">
      <c r="A11" s="9">
        <v>8</v>
      </c>
      <c r="B11" s="14"/>
      <c r="C11" s="16" t="s">
        <v>614</v>
      </c>
      <c r="D11" s="12"/>
      <c r="E11" s="13"/>
      <c r="F11" s="13"/>
      <c r="G11" s="13"/>
    </row>
    <row r="12" s="1" customFormat="1" ht="45" customHeight="1" spans="1:7">
      <c r="A12" s="9">
        <v>9</v>
      </c>
      <c r="B12" s="14"/>
      <c r="C12" s="16" t="s">
        <v>615</v>
      </c>
      <c r="D12" s="12"/>
      <c r="E12" s="13"/>
      <c r="F12" s="13"/>
      <c r="G12" s="13"/>
    </row>
    <row r="13" s="1" customFormat="1" ht="45" customHeight="1" spans="1:7">
      <c r="A13" s="9">
        <v>10</v>
      </c>
      <c r="B13" s="14"/>
      <c r="C13" s="16" t="s">
        <v>616</v>
      </c>
      <c r="D13" s="12"/>
      <c r="E13" s="13"/>
      <c r="F13" s="13"/>
      <c r="G13" s="13"/>
    </row>
    <row r="14" s="1" customFormat="1" ht="45" customHeight="1" spans="1:7">
      <c r="A14" s="9">
        <v>11</v>
      </c>
      <c r="B14" s="15"/>
      <c r="C14" s="16" t="s">
        <v>617</v>
      </c>
      <c r="D14" s="12"/>
      <c r="E14" s="13"/>
      <c r="F14" s="13"/>
      <c r="G14" s="13"/>
    </row>
    <row r="15" s="1" customFormat="1" ht="45" customHeight="1" spans="1:7">
      <c r="A15" s="9">
        <v>12</v>
      </c>
      <c r="B15" s="10" t="s">
        <v>117</v>
      </c>
      <c r="C15" s="16" t="s">
        <v>618</v>
      </c>
      <c r="D15" s="12"/>
      <c r="E15" s="13"/>
      <c r="F15" s="13"/>
      <c r="G15" s="13"/>
    </row>
    <row r="16" s="1" customFormat="1" ht="45" customHeight="1" spans="1:7">
      <c r="A16" s="9">
        <v>13</v>
      </c>
      <c r="B16" s="14"/>
      <c r="C16" s="16" t="s">
        <v>619</v>
      </c>
      <c r="D16" s="12"/>
      <c r="E16" s="13"/>
      <c r="F16" s="13"/>
      <c r="G16" s="13"/>
    </row>
    <row r="17" s="1" customFormat="1" ht="45" customHeight="1" spans="1:7">
      <c r="A17" s="9">
        <v>14</v>
      </c>
      <c r="B17" s="14"/>
      <c r="C17" s="16" t="s">
        <v>620</v>
      </c>
      <c r="D17" s="12"/>
      <c r="E17" s="13"/>
      <c r="F17" s="13"/>
      <c r="G17" s="13"/>
    </row>
    <row r="18" s="1" customFormat="1" ht="45" customHeight="1" spans="1:7">
      <c r="A18" s="9">
        <v>15</v>
      </c>
      <c r="B18" s="14"/>
      <c r="C18" s="11" t="s">
        <v>621</v>
      </c>
      <c r="D18" s="12"/>
      <c r="E18" s="13"/>
      <c r="F18" s="13"/>
      <c r="G18" s="13"/>
    </row>
    <row r="19" s="1" customFormat="1" ht="60" customHeight="1" spans="1:7">
      <c r="A19" s="9">
        <v>16</v>
      </c>
      <c r="B19" s="14"/>
      <c r="C19" s="16" t="s">
        <v>622</v>
      </c>
      <c r="D19" s="12"/>
      <c r="E19" s="13"/>
      <c r="F19" s="13"/>
      <c r="G19" s="13"/>
    </row>
    <row r="20" s="1" customFormat="1" ht="45" customHeight="1" spans="1:7">
      <c r="A20" s="9">
        <v>17</v>
      </c>
      <c r="B20" s="14"/>
      <c r="C20" s="16" t="s">
        <v>623</v>
      </c>
      <c r="D20" s="12"/>
      <c r="E20" s="13"/>
      <c r="F20" s="13"/>
      <c r="G20" s="13"/>
    </row>
    <row r="21" s="1" customFormat="1" ht="45" customHeight="1" spans="1:7">
      <c r="A21" s="9">
        <v>18</v>
      </c>
      <c r="B21" s="14"/>
      <c r="C21" s="16" t="s">
        <v>624</v>
      </c>
      <c r="D21" s="12"/>
      <c r="E21" s="13"/>
      <c r="F21" s="13"/>
      <c r="G21" s="13"/>
    </row>
    <row r="22" s="1" customFormat="1" ht="45" customHeight="1" spans="1:7">
      <c r="A22" s="9">
        <v>19</v>
      </c>
      <c r="B22" s="14"/>
      <c r="C22" s="16" t="s">
        <v>625</v>
      </c>
      <c r="D22" s="12"/>
      <c r="E22" s="13"/>
      <c r="F22" s="13"/>
      <c r="G22" s="13"/>
    </row>
    <row r="23" s="1" customFormat="1" ht="45" customHeight="1" spans="1:7">
      <c r="A23" s="9">
        <v>20</v>
      </c>
      <c r="B23" s="14"/>
      <c r="C23" s="16" t="s">
        <v>626</v>
      </c>
      <c r="D23" s="12"/>
      <c r="E23" s="13"/>
      <c r="F23" s="13"/>
      <c r="G23" s="13"/>
    </row>
    <row r="24" s="1" customFormat="1" ht="45" customHeight="1" spans="1:7">
      <c r="A24" s="9">
        <v>21</v>
      </c>
      <c r="B24" s="14"/>
      <c r="C24" s="16" t="s">
        <v>433</v>
      </c>
      <c r="D24" s="12"/>
      <c r="E24" s="13"/>
      <c r="F24" s="13"/>
      <c r="G24" s="13"/>
    </row>
    <row r="25" s="1" customFormat="1" ht="45" customHeight="1" spans="1:7">
      <c r="A25" s="9">
        <v>22</v>
      </c>
      <c r="B25" s="14"/>
      <c r="C25" s="16" t="s">
        <v>491</v>
      </c>
      <c r="D25" s="12"/>
      <c r="E25" s="13"/>
      <c r="F25" s="13"/>
      <c r="G25" s="13"/>
    </row>
    <row r="26" s="1" customFormat="1" ht="45" customHeight="1" spans="1:7">
      <c r="A26" s="9">
        <v>23</v>
      </c>
      <c r="B26" s="15"/>
      <c r="C26" s="16" t="s">
        <v>627</v>
      </c>
      <c r="D26" s="12"/>
      <c r="E26" s="13"/>
      <c r="F26" s="13"/>
      <c r="G26" s="13"/>
    </row>
    <row r="27" s="1" customFormat="1" ht="20" customHeight="1" spans="1:7">
      <c r="A27" s="9" t="s">
        <v>83</v>
      </c>
      <c r="B27" s="9"/>
      <c r="C27" s="15"/>
      <c r="D27" s="9">
        <f>COUNTA(D4:D26)</f>
        <v>0</v>
      </c>
      <c r="E27" s="9">
        <f>COUNTA(E4:E26)</f>
        <v>0</v>
      </c>
      <c r="F27" s="9">
        <f>COUNTA(F4:F26)</f>
        <v>0</v>
      </c>
      <c r="G27" s="17"/>
    </row>
    <row r="28" s="1" customFormat="1" ht="20" customHeight="1" spans="1:7">
      <c r="A28" s="18" t="s">
        <v>123</v>
      </c>
      <c r="B28" s="19"/>
      <c r="C28" s="20" t="s">
        <v>124</v>
      </c>
      <c r="D28" s="21">
        <f>D27+E27+F27</f>
        <v>0</v>
      </c>
      <c r="E28" s="10" t="s">
        <v>125</v>
      </c>
      <c r="F28" s="9" t="s">
        <v>98</v>
      </c>
      <c r="G28" s="22">
        <f>D27</f>
        <v>0</v>
      </c>
    </row>
    <row r="29" s="1" customFormat="1" ht="20" customHeight="1" spans="1:7">
      <c r="A29" s="23"/>
      <c r="B29" s="24"/>
      <c r="C29" s="25"/>
      <c r="D29" s="26"/>
      <c r="E29" s="14"/>
      <c r="F29" s="9" t="s">
        <v>99</v>
      </c>
      <c r="G29" s="22">
        <f>E27</f>
        <v>0</v>
      </c>
    </row>
    <row r="30" s="1" customFormat="1" ht="20" customHeight="1" spans="1:7">
      <c r="A30" s="23"/>
      <c r="B30" s="24"/>
      <c r="C30" s="25"/>
      <c r="D30" s="26"/>
      <c r="E30" s="14"/>
      <c r="F30" s="9" t="s">
        <v>100</v>
      </c>
      <c r="G30" s="22">
        <f>F27</f>
        <v>0</v>
      </c>
    </row>
    <row r="31" s="1" customFormat="1" ht="20" customHeight="1" spans="1:7">
      <c r="A31" s="23"/>
      <c r="B31" s="24"/>
      <c r="C31" s="27"/>
      <c r="D31" s="28"/>
      <c r="E31" s="15"/>
      <c r="F31" s="29" t="s">
        <v>126</v>
      </c>
      <c r="G31" s="30" t="e">
        <f>G28/D28</f>
        <v>#DIV/0!</v>
      </c>
    </row>
    <row r="32" s="1" customFormat="1" ht="20" customHeight="1" spans="1:7">
      <c r="A32" s="31"/>
      <c r="B32" s="32"/>
      <c r="C32" s="33" t="s">
        <v>127</v>
      </c>
      <c r="D32" s="34"/>
      <c r="E32" s="34"/>
      <c r="F32" s="34"/>
      <c r="G32" s="35"/>
    </row>
    <row r="33" s="1" customFormat="1" ht="20" customHeight="1" spans="1:7">
      <c r="A33" s="36" t="s">
        <v>128</v>
      </c>
      <c r="B33" s="36"/>
      <c r="C33" s="36"/>
      <c r="D33" s="36"/>
      <c r="E33" s="36"/>
      <c r="F33" s="36"/>
      <c r="G33" s="36"/>
    </row>
  </sheetData>
  <mergeCells count="12">
    <mergeCell ref="A1:G1"/>
    <mergeCell ref="A2:B2"/>
    <mergeCell ref="D2:E2"/>
    <mergeCell ref="F2:G2"/>
    <mergeCell ref="A27:C27"/>
    <mergeCell ref="C32:G32"/>
    <mergeCell ref="A33:G33"/>
    <mergeCell ref="B4:B14"/>
    <mergeCell ref="B15:B26"/>
    <mergeCell ref="C28:C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G28"/>
  <sheetViews>
    <sheetView workbookViewId="0">
      <pane ySplit="3" topLeftCell="A13" activePane="bottomLeft" state="frozen"/>
      <selection/>
      <selection pane="bottomLeft" activeCell="C19" sqref="C19"/>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628</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8" t="s">
        <v>98</v>
      </c>
      <c r="E3" s="7" t="s">
        <v>99</v>
      </c>
      <c r="F3" s="7" t="s">
        <v>100</v>
      </c>
      <c r="G3" s="7" t="s">
        <v>101</v>
      </c>
    </row>
    <row r="4" s="1" customFormat="1" ht="45" customHeight="1" spans="1:7">
      <c r="A4" s="9">
        <v>1</v>
      </c>
      <c r="B4" s="9" t="s">
        <v>629</v>
      </c>
      <c r="C4" s="11" t="s">
        <v>630</v>
      </c>
      <c r="D4" s="13"/>
      <c r="E4" s="13"/>
      <c r="F4" s="13"/>
      <c r="G4" s="13"/>
    </row>
    <row r="5" s="1" customFormat="1" ht="45" customHeight="1" spans="1:7">
      <c r="A5" s="9">
        <v>2</v>
      </c>
      <c r="B5" s="9"/>
      <c r="C5" s="38" t="s">
        <v>631</v>
      </c>
      <c r="D5" s="39"/>
      <c r="E5" s="13"/>
      <c r="F5" s="13"/>
      <c r="G5" s="13"/>
    </row>
    <row r="6" s="1" customFormat="1" ht="45" customHeight="1" spans="1:7">
      <c r="A6" s="9">
        <v>3</v>
      </c>
      <c r="B6" s="9"/>
      <c r="C6" s="11" t="s">
        <v>632</v>
      </c>
      <c r="D6" s="12"/>
      <c r="E6" s="13"/>
      <c r="F6" s="13"/>
      <c r="G6" s="13"/>
    </row>
    <row r="7" s="1" customFormat="1" ht="45" customHeight="1" spans="1:7">
      <c r="A7" s="9">
        <v>4</v>
      </c>
      <c r="B7" s="9"/>
      <c r="C7" s="11" t="s">
        <v>633</v>
      </c>
      <c r="D7" s="12"/>
      <c r="E7" s="13"/>
      <c r="F7" s="13"/>
      <c r="G7" s="13"/>
    </row>
    <row r="8" s="1" customFormat="1" ht="45" customHeight="1" spans="1:7">
      <c r="A8" s="9">
        <v>5</v>
      </c>
      <c r="B8" s="9"/>
      <c r="C8" s="11" t="s">
        <v>634</v>
      </c>
      <c r="D8" s="12"/>
      <c r="E8" s="13"/>
      <c r="F8" s="13"/>
      <c r="G8" s="13"/>
    </row>
    <row r="9" s="1" customFormat="1" ht="45" customHeight="1" spans="1:7">
      <c r="A9" s="9">
        <v>6</v>
      </c>
      <c r="B9" s="9"/>
      <c r="C9" s="11" t="s">
        <v>635</v>
      </c>
      <c r="D9" s="12"/>
      <c r="E9" s="13"/>
      <c r="F9" s="13"/>
      <c r="G9" s="13"/>
    </row>
    <row r="10" s="1" customFormat="1" ht="45" customHeight="1" spans="1:7">
      <c r="A10" s="9">
        <v>7</v>
      </c>
      <c r="B10" s="9"/>
      <c r="C10" s="40" t="s">
        <v>636</v>
      </c>
      <c r="D10" s="12"/>
      <c r="E10" s="13"/>
      <c r="F10" s="13"/>
      <c r="G10" s="13"/>
    </row>
    <row r="11" s="1" customFormat="1" ht="45" customHeight="1" spans="1:7">
      <c r="A11" s="9">
        <v>8</v>
      </c>
      <c r="B11" s="9"/>
      <c r="C11" s="16" t="s">
        <v>637</v>
      </c>
      <c r="D11" s="12"/>
      <c r="E11" s="13"/>
      <c r="F11" s="13"/>
      <c r="G11" s="13"/>
    </row>
    <row r="12" s="1" customFormat="1" ht="45" customHeight="1" spans="1:7">
      <c r="A12" s="9">
        <v>9</v>
      </c>
      <c r="B12" s="9" t="s">
        <v>117</v>
      </c>
      <c r="C12" s="16" t="s">
        <v>118</v>
      </c>
      <c r="D12" s="12"/>
      <c r="E12" s="13"/>
      <c r="F12" s="13"/>
      <c r="G12" s="13"/>
    </row>
    <row r="13" s="1" customFormat="1" ht="45" customHeight="1" spans="1:7">
      <c r="A13" s="9">
        <v>10</v>
      </c>
      <c r="B13" s="9"/>
      <c r="C13" s="16" t="s">
        <v>638</v>
      </c>
      <c r="D13" s="12"/>
      <c r="E13" s="13"/>
      <c r="F13" s="13"/>
      <c r="G13" s="13"/>
    </row>
    <row r="14" s="1" customFormat="1" ht="45" customHeight="1" spans="1:7">
      <c r="A14" s="9">
        <v>11</v>
      </c>
      <c r="B14" s="9"/>
      <c r="C14" s="16" t="s">
        <v>639</v>
      </c>
      <c r="D14" s="12"/>
      <c r="E14" s="13"/>
      <c r="F14" s="13"/>
      <c r="G14" s="13"/>
    </row>
    <row r="15" s="1" customFormat="1" ht="45" customHeight="1" spans="1:7">
      <c r="A15" s="9">
        <v>12</v>
      </c>
      <c r="B15" s="9"/>
      <c r="C15" s="16" t="s">
        <v>640</v>
      </c>
      <c r="D15" s="12"/>
      <c r="E15" s="13"/>
      <c r="F15" s="13"/>
      <c r="G15" s="13"/>
    </row>
    <row r="16" s="1" customFormat="1" ht="45" customHeight="1" spans="1:7">
      <c r="A16" s="9">
        <v>13</v>
      </c>
      <c r="B16" s="9"/>
      <c r="C16" s="16" t="s">
        <v>641</v>
      </c>
      <c r="D16" s="12"/>
      <c r="E16" s="13"/>
      <c r="F16" s="13"/>
      <c r="G16" s="13"/>
    </row>
    <row r="17" s="1" customFormat="1" ht="45" customHeight="1" spans="1:7">
      <c r="A17" s="9">
        <v>14</v>
      </c>
      <c r="B17" s="9"/>
      <c r="C17" s="16" t="s">
        <v>642</v>
      </c>
      <c r="D17" s="12"/>
      <c r="E17" s="13"/>
      <c r="F17" s="13"/>
      <c r="G17" s="13"/>
    </row>
    <row r="18" s="1" customFormat="1" ht="45" customHeight="1" spans="1:7">
      <c r="A18" s="9">
        <v>15</v>
      </c>
      <c r="B18" s="9"/>
      <c r="C18" s="11" t="s">
        <v>643</v>
      </c>
      <c r="D18" s="12"/>
      <c r="E18" s="13"/>
      <c r="F18" s="13"/>
      <c r="G18" s="13"/>
    </row>
    <row r="19" s="1" customFormat="1" ht="45" customHeight="1" spans="1:7">
      <c r="A19" s="9">
        <v>16</v>
      </c>
      <c r="B19" s="9"/>
      <c r="C19" s="16" t="s">
        <v>644</v>
      </c>
      <c r="D19" s="12"/>
      <c r="E19" s="13"/>
      <c r="F19" s="13"/>
      <c r="G19" s="13"/>
    </row>
    <row r="20" s="1" customFormat="1" ht="45" customHeight="1" spans="1:7">
      <c r="A20" s="9">
        <v>17</v>
      </c>
      <c r="B20" s="9"/>
      <c r="C20" s="16" t="s">
        <v>434</v>
      </c>
      <c r="D20" s="12"/>
      <c r="E20" s="13"/>
      <c r="F20" s="13"/>
      <c r="G20" s="13"/>
    </row>
    <row r="21" s="1" customFormat="1" ht="45" customHeight="1" spans="1:7">
      <c r="A21" s="9">
        <v>18</v>
      </c>
      <c r="B21" s="9"/>
      <c r="C21" s="16" t="s">
        <v>433</v>
      </c>
      <c r="D21" s="12"/>
      <c r="E21" s="13"/>
      <c r="F21" s="13"/>
      <c r="G21" s="13"/>
    </row>
    <row r="22" s="1" customFormat="1" ht="20" customHeight="1" spans="1:7">
      <c r="A22" s="9" t="s">
        <v>83</v>
      </c>
      <c r="B22" s="9"/>
      <c r="C22" s="15"/>
      <c r="D22" s="9">
        <f>COUNTA(D4:D21)</f>
        <v>0</v>
      </c>
      <c r="E22" s="9">
        <f>COUNTA(E4:E21)</f>
        <v>0</v>
      </c>
      <c r="F22" s="9">
        <f>COUNTA(F4:F21)</f>
        <v>0</v>
      </c>
      <c r="G22" s="17"/>
    </row>
    <row r="23" s="1" customFormat="1" ht="20" customHeight="1" spans="1:7">
      <c r="A23" s="18" t="s">
        <v>123</v>
      </c>
      <c r="B23" s="19"/>
      <c r="C23" s="20" t="s">
        <v>124</v>
      </c>
      <c r="D23" s="21">
        <f>D22+E22+F22</f>
        <v>0</v>
      </c>
      <c r="E23" s="10" t="s">
        <v>125</v>
      </c>
      <c r="F23" s="9" t="s">
        <v>98</v>
      </c>
      <c r="G23" s="22">
        <f>D22</f>
        <v>0</v>
      </c>
    </row>
    <row r="24" s="1" customFormat="1" ht="20" customHeight="1" spans="1:7">
      <c r="A24" s="23"/>
      <c r="B24" s="24"/>
      <c r="C24" s="25"/>
      <c r="D24" s="26"/>
      <c r="E24" s="14"/>
      <c r="F24" s="9" t="s">
        <v>99</v>
      </c>
      <c r="G24" s="22">
        <f>E22</f>
        <v>0</v>
      </c>
    </row>
    <row r="25" s="1" customFormat="1" ht="20" customHeight="1" spans="1:7">
      <c r="A25" s="23"/>
      <c r="B25" s="24"/>
      <c r="C25" s="25"/>
      <c r="D25" s="26"/>
      <c r="E25" s="14"/>
      <c r="F25" s="9" t="s">
        <v>100</v>
      </c>
      <c r="G25" s="22">
        <f>F22</f>
        <v>0</v>
      </c>
    </row>
    <row r="26" s="1" customFormat="1" ht="20" customHeight="1" spans="1:7">
      <c r="A26" s="23"/>
      <c r="B26" s="24"/>
      <c r="C26" s="27"/>
      <c r="D26" s="28"/>
      <c r="E26" s="15"/>
      <c r="F26" s="29" t="s">
        <v>126</v>
      </c>
      <c r="G26" s="30" t="e">
        <f>G23/D23</f>
        <v>#DIV/0!</v>
      </c>
    </row>
    <row r="27" s="1" customFormat="1" ht="20" customHeight="1" spans="1:7">
      <c r="A27" s="31"/>
      <c r="B27" s="32"/>
      <c r="C27" s="33" t="s">
        <v>127</v>
      </c>
      <c r="D27" s="34"/>
      <c r="E27" s="34"/>
      <c r="F27" s="34"/>
      <c r="G27" s="35"/>
    </row>
    <row r="28" s="1" customFormat="1" ht="20" customHeight="1" spans="1:7">
      <c r="A28" s="36" t="s">
        <v>128</v>
      </c>
      <c r="B28" s="36"/>
      <c r="C28" s="36"/>
      <c r="D28" s="36"/>
      <c r="E28" s="36"/>
      <c r="F28" s="36"/>
      <c r="G28" s="36"/>
    </row>
  </sheetData>
  <mergeCells count="12">
    <mergeCell ref="A1:G1"/>
    <mergeCell ref="A2:B2"/>
    <mergeCell ref="D2:E2"/>
    <mergeCell ref="F2:G2"/>
    <mergeCell ref="A22:C22"/>
    <mergeCell ref="C27:G27"/>
    <mergeCell ref="A28:G28"/>
    <mergeCell ref="B4:B11"/>
    <mergeCell ref="B12:B21"/>
    <mergeCell ref="C23:C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G23"/>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37" customWidth="1"/>
    <col min="3" max="3" width="140.583333333333" customWidth="1"/>
    <col min="4" max="7" width="10.5833333333333" customWidth="1"/>
  </cols>
  <sheetData>
    <row r="1" ht="30" customHeight="1" spans="1:7">
      <c r="A1" s="2" t="s">
        <v>645</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9">
        <v>1</v>
      </c>
      <c r="B4" s="9" t="s">
        <v>646</v>
      </c>
      <c r="C4" s="11" t="s">
        <v>647</v>
      </c>
      <c r="D4" s="12"/>
      <c r="E4" s="13"/>
      <c r="F4" s="13"/>
      <c r="G4" s="13"/>
    </row>
    <row r="5" s="1" customFormat="1" ht="45" customHeight="1" spans="1:7">
      <c r="A5" s="9">
        <v>2</v>
      </c>
      <c r="B5" s="9" t="s">
        <v>648</v>
      </c>
      <c r="C5" s="11" t="s">
        <v>649</v>
      </c>
      <c r="D5" s="12"/>
      <c r="E5" s="13"/>
      <c r="F5" s="13"/>
      <c r="G5" s="13"/>
    </row>
    <row r="6" s="1" customFormat="1" ht="45" customHeight="1" spans="1:7">
      <c r="A6" s="9">
        <v>3</v>
      </c>
      <c r="B6" s="9" t="s">
        <v>650</v>
      </c>
      <c r="C6" s="11" t="s">
        <v>651</v>
      </c>
      <c r="D6" s="12"/>
      <c r="E6" s="13"/>
      <c r="F6" s="13"/>
      <c r="G6" s="13"/>
    </row>
    <row r="7" s="1" customFormat="1" ht="45" customHeight="1" spans="1:7">
      <c r="A7" s="9">
        <v>4</v>
      </c>
      <c r="B7" s="9" t="s">
        <v>652</v>
      </c>
      <c r="C7" s="11" t="s">
        <v>653</v>
      </c>
      <c r="D7" s="12"/>
      <c r="E7" s="13"/>
      <c r="F7" s="13"/>
      <c r="G7" s="13"/>
    </row>
    <row r="8" s="1" customFormat="1" ht="45" customHeight="1" spans="1:7">
      <c r="A8" s="9">
        <v>5</v>
      </c>
      <c r="B8" s="9" t="s">
        <v>654</v>
      </c>
      <c r="C8" s="11" t="s">
        <v>655</v>
      </c>
      <c r="D8" s="12"/>
      <c r="E8" s="13"/>
      <c r="F8" s="13"/>
      <c r="G8" s="13"/>
    </row>
    <row r="9" s="1" customFormat="1" ht="45" customHeight="1" spans="1:7">
      <c r="A9" s="9">
        <v>6</v>
      </c>
      <c r="B9" s="9" t="s">
        <v>656</v>
      </c>
      <c r="C9" s="11" t="s">
        <v>657</v>
      </c>
      <c r="D9" s="12"/>
      <c r="E9" s="13"/>
      <c r="F9" s="13"/>
      <c r="G9" s="13"/>
    </row>
    <row r="10" s="1" customFormat="1" ht="45" customHeight="1" spans="1:7">
      <c r="A10" s="9">
        <v>7</v>
      </c>
      <c r="B10" s="9" t="s">
        <v>658</v>
      </c>
      <c r="C10" s="11" t="s">
        <v>659</v>
      </c>
      <c r="D10" s="12"/>
      <c r="E10" s="13"/>
      <c r="F10" s="13"/>
      <c r="G10" s="13"/>
    </row>
    <row r="11" s="1" customFormat="1" ht="45" customHeight="1" spans="1:7">
      <c r="A11" s="9">
        <v>8</v>
      </c>
      <c r="B11" s="9" t="s">
        <v>660</v>
      </c>
      <c r="C11" s="16" t="s">
        <v>661</v>
      </c>
      <c r="D11" s="12"/>
      <c r="E11" s="13"/>
      <c r="F11" s="13"/>
      <c r="G11" s="13"/>
    </row>
    <row r="12" s="1" customFormat="1" ht="45" customHeight="1" spans="1:7">
      <c r="A12" s="9">
        <v>9</v>
      </c>
      <c r="B12" s="9" t="s">
        <v>662</v>
      </c>
      <c r="C12" s="16" t="s">
        <v>663</v>
      </c>
      <c r="D12" s="12"/>
      <c r="E12" s="13"/>
      <c r="F12" s="13"/>
      <c r="G12" s="13"/>
    </row>
    <row r="13" s="1" customFormat="1" ht="45" customHeight="1" spans="1:7">
      <c r="A13" s="9">
        <v>10</v>
      </c>
      <c r="B13" s="10" t="s">
        <v>117</v>
      </c>
      <c r="C13" s="16" t="s">
        <v>664</v>
      </c>
      <c r="D13" s="12"/>
      <c r="E13" s="13"/>
      <c r="F13" s="13"/>
      <c r="G13" s="13"/>
    </row>
    <row r="14" s="1" customFormat="1" ht="45" customHeight="1" spans="1:7">
      <c r="A14" s="9">
        <v>11</v>
      </c>
      <c r="B14" s="14"/>
      <c r="C14" s="16" t="s">
        <v>665</v>
      </c>
      <c r="D14" s="12"/>
      <c r="E14" s="13"/>
      <c r="F14" s="13"/>
      <c r="G14" s="13"/>
    </row>
    <row r="15" s="1" customFormat="1" ht="45" customHeight="1" spans="1:7">
      <c r="A15" s="9">
        <v>12</v>
      </c>
      <c r="B15" s="14"/>
      <c r="C15" s="16" t="s">
        <v>666</v>
      </c>
      <c r="D15" s="12"/>
      <c r="E15" s="13"/>
      <c r="F15" s="13"/>
      <c r="G15" s="13"/>
    </row>
    <row r="16" s="1" customFormat="1" ht="45" customHeight="1" spans="1:7">
      <c r="A16" s="9">
        <v>13</v>
      </c>
      <c r="B16" s="15"/>
      <c r="C16" s="16" t="s">
        <v>667</v>
      </c>
      <c r="D16" s="12"/>
      <c r="E16" s="13"/>
      <c r="F16" s="13"/>
      <c r="G16" s="13"/>
    </row>
    <row r="17" s="1" customFormat="1" ht="20" customHeight="1" spans="1:7">
      <c r="A17" s="9" t="s">
        <v>83</v>
      </c>
      <c r="B17" s="9"/>
      <c r="C17" s="15"/>
      <c r="D17" s="9">
        <f>COUNTA(D4:D16)</f>
        <v>0</v>
      </c>
      <c r="E17" s="9">
        <f>COUNTA(E4:E16)</f>
        <v>0</v>
      </c>
      <c r="F17" s="9">
        <f>COUNTA(F4:F16)</f>
        <v>0</v>
      </c>
      <c r="G17" s="17"/>
    </row>
    <row r="18" s="1" customFormat="1" ht="20" customHeight="1" spans="1:7">
      <c r="A18" s="18" t="s">
        <v>123</v>
      </c>
      <c r="B18" s="19"/>
      <c r="C18" s="20" t="s">
        <v>124</v>
      </c>
      <c r="D18" s="21">
        <f>D17+E17+F17</f>
        <v>0</v>
      </c>
      <c r="E18" s="10" t="s">
        <v>125</v>
      </c>
      <c r="F18" s="9" t="s">
        <v>98</v>
      </c>
      <c r="G18" s="22">
        <f>D17</f>
        <v>0</v>
      </c>
    </row>
    <row r="19" s="1" customFormat="1" ht="20" customHeight="1" spans="1:7">
      <c r="A19" s="23"/>
      <c r="B19" s="24"/>
      <c r="C19" s="25"/>
      <c r="D19" s="26"/>
      <c r="E19" s="14"/>
      <c r="F19" s="9" t="s">
        <v>99</v>
      </c>
      <c r="G19" s="22">
        <f>E17</f>
        <v>0</v>
      </c>
    </row>
    <row r="20" s="1" customFormat="1" ht="20" customHeight="1" spans="1:7">
      <c r="A20" s="23"/>
      <c r="B20" s="24"/>
      <c r="C20" s="25"/>
      <c r="D20" s="26"/>
      <c r="E20" s="14"/>
      <c r="F20" s="9" t="s">
        <v>100</v>
      </c>
      <c r="G20" s="22">
        <f>F17</f>
        <v>0</v>
      </c>
    </row>
    <row r="21" s="1" customFormat="1" ht="20" customHeight="1" spans="1:7">
      <c r="A21" s="23"/>
      <c r="B21" s="24"/>
      <c r="C21" s="27"/>
      <c r="D21" s="28"/>
      <c r="E21" s="15"/>
      <c r="F21" s="29" t="s">
        <v>126</v>
      </c>
      <c r="G21" s="30" t="e">
        <f>G18/D18</f>
        <v>#DIV/0!</v>
      </c>
    </row>
    <row r="22" s="1" customFormat="1" ht="20" customHeight="1" spans="1:7">
      <c r="A22" s="31"/>
      <c r="B22" s="32"/>
      <c r="C22" s="33" t="s">
        <v>127</v>
      </c>
      <c r="D22" s="34"/>
      <c r="E22" s="34"/>
      <c r="F22" s="34"/>
      <c r="G22" s="35"/>
    </row>
    <row r="23" s="1" customFormat="1" ht="20" customHeight="1" spans="1:7">
      <c r="A23" s="36" t="s">
        <v>128</v>
      </c>
      <c r="B23" s="36"/>
      <c r="C23" s="36"/>
      <c r="D23" s="36"/>
      <c r="E23" s="36"/>
      <c r="F23" s="36"/>
      <c r="G23" s="36"/>
    </row>
  </sheetData>
  <mergeCells count="11">
    <mergeCell ref="A1:G1"/>
    <mergeCell ref="A2:B2"/>
    <mergeCell ref="D2:E2"/>
    <mergeCell ref="F2:G2"/>
    <mergeCell ref="A17:C17"/>
    <mergeCell ref="C22:G22"/>
    <mergeCell ref="A23:G23"/>
    <mergeCell ref="B13:B16"/>
    <mergeCell ref="C18:C21"/>
    <mergeCell ref="E18:E21"/>
    <mergeCell ref="A18:B22"/>
  </mergeCells>
  <dataValidations count="3">
    <dataValidation type="custom" allowBlank="1" showInputMessage="1" showErrorMessage="1" sqref="D4:D16">
      <formula1>COUNTIF(D4:F4,"&lt;&gt;")&lt;=1</formula1>
    </dataValidation>
    <dataValidation type="custom" allowBlank="1" showInputMessage="1" showErrorMessage="1" sqref="E4:E16">
      <formula1>COUNTIF(D4:F4,"&lt;&gt;")&lt;=1</formula1>
    </dataValidation>
    <dataValidation type="custom" allowBlank="1" showInputMessage="1" showErrorMessage="1" sqref="F4:F16">
      <formula1>COUNTIF(D4:F4,"&lt;&gt;")&lt;=1</formula1>
    </dataValidation>
  </dataValidations>
  <pageMargins left="0.7" right="0.7" top="0.75" bottom="0.75" header="0.3" footer="0.3"/>
  <pageSetup paperSize="9" orientation="portrait" horizontalDpi="300" verticalDpi="3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G39"/>
  <sheetViews>
    <sheetView workbookViewId="0">
      <pane ySplit="3" topLeftCell="A4" activePane="bottomLeft" state="frozen"/>
      <selection/>
      <selection pane="bottomLeft" activeCell="C7" sqref="C7"/>
    </sheetView>
  </sheetViews>
  <sheetFormatPr defaultColWidth="9" defaultRowHeight="14.25" outlineLevelCol="6"/>
  <cols>
    <col min="1" max="1" width="6.58333333333333" customWidth="1"/>
    <col min="2" max="2" width="10.5833333333333" customWidth="1"/>
    <col min="3" max="3" width="140.583333333333" customWidth="1"/>
    <col min="4" max="7" width="10.5833333333333" customWidth="1"/>
  </cols>
  <sheetData>
    <row r="1" ht="30" customHeight="1" spans="1:7">
      <c r="A1" s="2" t="s">
        <v>668</v>
      </c>
      <c r="B1" s="3"/>
      <c r="C1" s="3"/>
      <c r="D1" s="3"/>
      <c r="E1" s="3"/>
      <c r="F1" s="3"/>
      <c r="G1" s="3"/>
    </row>
    <row r="2" s="1" customFormat="1" ht="20" customHeight="1" spans="1:7">
      <c r="A2" s="4" t="s">
        <v>54</v>
      </c>
      <c r="B2" s="5"/>
      <c r="C2" s="6" t="str">
        <f>'表C-0-1'!B2&amp;'表C-0-2'!B2&amp;'表C-0-3'!B2</f>
        <v/>
      </c>
      <c r="D2" s="4" t="s">
        <v>95</v>
      </c>
      <c r="E2" s="5"/>
      <c r="F2" s="4" t="str">
        <f>IF('表C-0-1'!J2="","",'表C-0-1'!J2)</f>
        <v>年 月 日</v>
      </c>
      <c r="G2" s="5"/>
    </row>
    <row r="3" s="1" customFormat="1" ht="20" customHeight="1" spans="1:7">
      <c r="A3" s="7" t="s">
        <v>1</v>
      </c>
      <c r="B3" s="7" t="s">
        <v>96</v>
      </c>
      <c r="C3" s="8" t="s">
        <v>97</v>
      </c>
      <c r="D3" s="7" t="s">
        <v>98</v>
      </c>
      <c r="E3" s="7" t="s">
        <v>99</v>
      </c>
      <c r="F3" s="7" t="s">
        <v>100</v>
      </c>
      <c r="G3" s="7" t="s">
        <v>101</v>
      </c>
    </row>
    <row r="4" s="1" customFormat="1" ht="45" customHeight="1" spans="1:7">
      <c r="A4" s="9">
        <v>1</v>
      </c>
      <c r="B4" s="10" t="s">
        <v>669</v>
      </c>
      <c r="C4" s="11" t="s">
        <v>670</v>
      </c>
      <c r="D4" s="12"/>
      <c r="E4" s="13"/>
      <c r="F4" s="13"/>
      <c r="G4" s="13"/>
    </row>
    <row r="5" s="1" customFormat="1" ht="60" customHeight="1" spans="1:7">
      <c r="A5" s="9">
        <v>2</v>
      </c>
      <c r="B5" s="14"/>
      <c r="C5" s="11" t="s">
        <v>671</v>
      </c>
      <c r="D5" s="12"/>
      <c r="E5" s="13"/>
      <c r="F5" s="13"/>
      <c r="G5" s="13"/>
    </row>
    <row r="6" s="1" customFormat="1" ht="90" customHeight="1" spans="1:7">
      <c r="A6" s="9">
        <v>3</v>
      </c>
      <c r="B6" s="14"/>
      <c r="C6" s="11" t="s">
        <v>672</v>
      </c>
      <c r="D6" s="12"/>
      <c r="E6" s="13"/>
      <c r="F6" s="13"/>
      <c r="G6" s="13"/>
    </row>
    <row r="7" s="1" customFormat="1" ht="60" customHeight="1" spans="1:7">
      <c r="A7" s="9">
        <v>4</v>
      </c>
      <c r="B7" s="14"/>
      <c r="C7" s="11" t="s">
        <v>673</v>
      </c>
      <c r="D7" s="12"/>
      <c r="E7" s="13"/>
      <c r="F7" s="13"/>
      <c r="G7" s="13"/>
    </row>
    <row r="8" s="1" customFormat="1" ht="45" customHeight="1" spans="1:7">
      <c r="A8" s="9">
        <v>5</v>
      </c>
      <c r="B8" s="14"/>
      <c r="C8" s="11" t="s">
        <v>674</v>
      </c>
      <c r="D8" s="12"/>
      <c r="E8" s="13"/>
      <c r="F8" s="13"/>
      <c r="G8" s="13"/>
    </row>
    <row r="9" s="1" customFormat="1" ht="45" customHeight="1" spans="1:7">
      <c r="A9" s="9">
        <v>6</v>
      </c>
      <c r="B9" s="15"/>
      <c r="C9" s="11" t="s">
        <v>675</v>
      </c>
      <c r="D9" s="12"/>
      <c r="E9" s="13"/>
      <c r="F9" s="13"/>
      <c r="G9" s="13"/>
    </row>
    <row r="10" s="1" customFormat="1" ht="45" customHeight="1" spans="1:7">
      <c r="A10" s="9">
        <v>7</v>
      </c>
      <c r="B10" s="10" t="s">
        <v>676</v>
      </c>
      <c r="C10" s="11" t="s">
        <v>322</v>
      </c>
      <c r="D10" s="12"/>
      <c r="E10" s="13"/>
      <c r="F10" s="13"/>
      <c r="G10" s="13"/>
    </row>
    <row r="11" s="1" customFormat="1" ht="45" customHeight="1" spans="1:7">
      <c r="A11" s="9">
        <v>8</v>
      </c>
      <c r="B11" s="14"/>
      <c r="C11" s="16" t="s">
        <v>677</v>
      </c>
      <c r="D11" s="12"/>
      <c r="E11" s="13"/>
      <c r="F11" s="13"/>
      <c r="G11" s="13"/>
    </row>
    <row r="12" s="1" customFormat="1" ht="45" customHeight="1" spans="1:7">
      <c r="A12" s="9">
        <v>9</v>
      </c>
      <c r="B12" s="14"/>
      <c r="C12" s="16" t="s">
        <v>120</v>
      </c>
      <c r="D12" s="12"/>
      <c r="E12" s="13"/>
      <c r="F12" s="13"/>
      <c r="G12" s="13"/>
    </row>
    <row r="13" s="1" customFormat="1" ht="45" customHeight="1" spans="1:7">
      <c r="A13" s="9">
        <v>10</v>
      </c>
      <c r="B13" s="14"/>
      <c r="C13" s="16" t="s">
        <v>678</v>
      </c>
      <c r="D13" s="12"/>
      <c r="E13" s="13"/>
      <c r="F13" s="13"/>
      <c r="G13" s="13"/>
    </row>
    <row r="14" s="1" customFormat="1" ht="45" customHeight="1" spans="1:7">
      <c r="A14" s="9">
        <v>11</v>
      </c>
      <c r="B14" s="14"/>
      <c r="C14" s="16" t="s">
        <v>679</v>
      </c>
      <c r="D14" s="12"/>
      <c r="E14" s="13"/>
      <c r="F14" s="13"/>
      <c r="G14" s="13"/>
    </row>
    <row r="15" s="1" customFormat="1" ht="45" customHeight="1" spans="1:7">
      <c r="A15" s="9">
        <v>12</v>
      </c>
      <c r="B15" s="14"/>
      <c r="C15" s="16" t="s">
        <v>680</v>
      </c>
      <c r="D15" s="12"/>
      <c r="E15" s="13"/>
      <c r="F15" s="13"/>
      <c r="G15" s="13"/>
    </row>
    <row r="16" s="1" customFormat="1" ht="45" customHeight="1" spans="1:7">
      <c r="A16" s="9">
        <v>13</v>
      </c>
      <c r="B16" s="15"/>
      <c r="C16" s="16" t="s">
        <v>122</v>
      </c>
      <c r="D16" s="12"/>
      <c r="E16" s="13"/>
      <c r="F16" s="13"/>
      <c r="G16" s="13"/>
    </row>
    <row r="17" s="1" customFormat="1" ht="45" customHeight="1" spans="1:7">
      <c r="A17" s="9">
        <v>14</v>
      </c>
      <c r="B17" s="10" t="s">
        <v>681</v>
      </c>
      <c r="C17" s="16" t="s">
        <v>682</v>
      </c>
      <c r="D17" s="12"/>
      <c r="E17" s="13"/>
      <c r="F17" s="13"/>
      <c r="G17" s="13"/>
    </row>
    <row r="18" s="1" customFormat="1" ht="45" customHeight="1" spans="1:7">
      <c r="A18" s="9">
        <v>15</v>
      </c>
      <c r="B18" s="14"/>
      <c r="C18" s="11" t="s">
        <v>683</v>
      </c>
      <c r="D18" s="12"/>
      <c r="E18" s="13"/>
      <c r="F18" s="13"/>
      <c r="G18" s="13"/>
    </row>
    <row r="19" s="1" customFormat="1" ht="45" customHeight="1" spans="1:7">
      <c r="A19" s="9">
        <v>16</v>
      </c>
      <c r="B19" s="14"/>
      <c r="C19" s="16" t="s">
        <v>684</v>
      </c>
      <c r="D19" s="12"/>
      <c r="E19" s="13"/>
      <c r="F19" s="13"/>
      <c r="G19" s="13"/>
    </row>
    <row r="20" s="1" customFormat="1" ht="45" customHeight="1" spans="1:7">
      <c r="A20" s="9">
        <v>17</v>
      </c>
      <c r="B20" s="14"/>
      <c r="C20" s="16" t="s">
        <v>685</v>
      </c>
      <c r="D20" s="12"/>
      <c r="E20" s="13"/>
      <c r="F20" s="13"/>
      <c r="G20" s="13"/>
    </row>
    <row r="21" s="1" customFormat="1" ht="45" customHeight="1" spans="1:7">
      <c r="A21" s="9">
        <v>18</v>
      </c>
      <c r="B21" s="14"/>
      <c r="C21" s="16" t="s">
        <v>686</v>
      </c>
      <c r="D21" s="12"/>
      <c r="E21" s="13"/>
      <c r="F21" s="13"/>
      <c r="G21" s="13"/>
    </row>
    <row r="22" s="1" customFormat="1" ht="45" customHeight="1" spans="1:7">
      <c r="A22" s="9">
        <v>19</v>
      </c>
      <c r="B22" s="15"/>
      <c r="C22" s="16" t="s">
        <v>687</v>
      </c>
      <c r="D22" s="12"/>
      <c r="E22" s="13"/>
      <c r="F22" s="13"/>
      <c r="G22" s="13"/>
    </row>
    <row r="23" s="1" customFormat="1" ht="45" customHeight="1" spans="1:7">
      <c r="A23" s="9">
        <v>20</v>
      </c>
      <c r="B23" s="10" t="s">
        <v>688</v>
      </c>
      <c r="C23" s="16" t="s">
        <v>425</v>
      </c>
      <c r="D23" s="12"/>
      <c r="E23" s="13"/>
      <c r="F23" s="13"/>
      <c r="G23" s="13"/>
    </row>
    <row r="24" s="1" customFormat="1" ht="45" customHeight="1" spans="1:7">
      <c r="A24" s="9">
        <v>21</v>
      </c>
      <c r="B24" s="14"/>
      <c r="C24" s="16" t="s">
        <v>689</v>
      </c>
      <c r="D24" s="12"/>
      <c r="E24" s="13"/>
      <c r="F24" s="13"/>
      <c r="G24" s="13"/>
    </row>
    <row r="25" s="1" customFormat="1" ht="45" customHeight="1" spans="1:7">
      <c r="A25" s="9">
        <v>22</v>
      </c>
      <c r="B25" s="14"/>
      <c r="C25" s="16" t="s">
        <v>690</v>
      </c>
      <c r="D25" s="12"/>
      <c r="E25" s="13"/>
      <c r="F25" s="13"/>
      <c r="G25" s="13"/>
    </row>
    <row r="26" s="1" customFormat="1" ht="45" customHeight="1" spans="1:7">
      <c r="A26" s="9">
        <v>23</v>
      </c>
      <c r="B26" s="14"/>
      <c r="C26" s="16" t="s">
        <v>691</v>
      </c>
      <c r="D26" s="12"/>
      <c r="E26" s="13"/>
      <c r="F26" s="13"/>
      <c r="G26" s="13"/>
    </row>
    <row r="27" s="1" customFormat="1" ht="45" customHeight="1" spans="1:7">
      <c r="A27" s="9">
        <v>24</v>
      </c>
      <c r="B27" s="14"/>
      <c r="C27" s="16" t="s">
        <v>692</v>
      </c>
      <c r="D27" s="12"/>
      <c r="E27" s="13"/>
      <c r="F27" s="13"/>
      <c r="G27" s="13"/>
    </row>
    <row r="28" s="1" customFormat="1" ht="45" customHeight="1" spans="1:7">
      <c r="A28" s="9">
        <v>25</v>
      </c>
      <c r="B28" s="14"/>
      <c r="C28" s="16" t="s">
        <v>693</v>
      </c>
      <c r="D28" s="12"/>
      <c r="E28" s="13"/>
      <c r="F28" s="13"/>
      <c r="G28" s="13"/>
    </row>
    <row r="29" s="1" customFormat="1" ht="45" customHeight="1" spans="1:7">
      <c r="A29" s="9">
        <v>26</v>
      </c>
      <c r="B29" s="14"/>
      <c r="C29" s="16" t="s">
        <v>694</v>
      </c>
      <c r="D29" s="12"/>
      <c r="E29" s="13"/>
      <c r="F29" s="13"/>
      <c r="G29" s="13"/>
    </row>
    <row r="30" s="1" customFormat="1" ht="45" customHeight="1" spans="1:7">
      <c r="A30" s="9">
        <v>27</v>
      </c>
      <c r="B30" s="14"/>
      <c r="C30" s="16" t="s">
        <v>644</v>
      </c>
      <c r="D30" s="12"/>
      <c r="E30" s="13"/>
      <c r="F30" s="13"/>
      <c r="G30" s="13"/>
    </row>
    <row r="31" s="1" customFormat="1" ht="45" customHeight="1" spans="1:7">
      <c r="A31" s="9">
        <v>28</v>
      </c>
      <c r="B31" s="14"/>
      <c r="C31" s="16" t="s">
        <v>434</v>
      </c>
      <c r="D31" s="12"/>
      <c r="E31" s="13"/>
      <c r="F31" s="13"/>
      <c r="G31" s="13"/>
    </row>
    <row r="32" s="1" customFormat="1" ht="45" customHeight="1" spans="1:7">
      <c r="A32" s="9">
        <v>29</v>
      </c>
      <c r="B32" s="15"/>
      <c r="C32" s="16" t="s">
        <v>433</v>
      </c>
      <c r="D32" s="12"/>
      <c r="E32" s="13"/>
      <c r="F32" s="13"/>
      <c r="G32" s="13"/>
    </row>
    <row r="33" s="1" customFormat="1" ht="20" customHeight="1" spans="1:7">
      <c r="A33" s="9" t="s">
        <v>83</v>
      </c>
      <c r="B33" s="9"/>
      <c r="C33" s="15"/>
      <c r="D33" s="9">
        <f>COUNTA(D4:D32)</f>
        <v>0</v>
      </c>
      <c r="E33" s="9">
        <f>COUNTA(E4:E32)</f>
        <v>0</v>
      </c>
      <c r="F33" s="9">
        <f>COUNTA(F4:F32)</f>
        <v>0</v>
      </c>
      <c r="G33" s="17"/>
    </row>
    <row r="34" s="1" customFormat="1" ht="20" customHeight="1" spans="1:7">
      <c r="A34" s="18" t="s">
        <v>123</v>
      </c>
      <c r="B34" s="19"/>
      <c r="C34" s="20" t="s">
        <v>124</v>
      </c>
      <c r="D34" s="21">
        <f>D33+E33+F33</f>
        <v>0</v>
      </c>
      <c r="E34" s="10" t="s">
        <v>125</v>
      </c>
      <c r="F34" s="9" t="s">
        <v>98</v>
      </c>
      <c r="G34" s="22">
        <f>D33</f>
        <v>0</v>
      </c>
    </row>
    <row r="35" s="1" customFormat="1" ht="20" customHeight="1" spans="1:7">
      <c r="A35" s="23"/>
      <c r="B35" s="24"/>
      <c r="C35" s="25"/>
      <c r="D35" s="26"/>
      <c r="E35" s="14"/>
      <c r="F35" s="9" t="s">
        <v>99</v>
      </c>
      <c r="G35" s="22">
        <f>E33</f>
        <v>0</v>
      </c>
    </row>
    <row r="36" s="1" customFormat="1" ht="20" customHeight="1" spans="1:7">
      <c r="A36" s="23"/>
      <c r="B36" s="24"/>
      <c r="C36" s="25"/>
      <c r="D36" s="26"/>
      <c r="E36" s="14"/>
      <c r="F36" s="9" t="s">
        <v>100</v>
      </c>
      <c r="G36" s="22">
        <f>F33</f>
        <v>0</v>
      </c>
    </row>
    <row r="37" s="1" customFormat="1" ht="20" customHeight="1" spans="1:7">
      <c r="A37" s="23"/>
      <c r="B37" s="24"/>
      <c r="C37" s="27"/>
      <c r="D37" s="28"/>
      <c r="E37" s="15"/>
      <c r="F37" s="29" t="s">
        <v>126</v>
      </c>
      <c r="G37" s="30" t="e">
        <f>G34/D34</f>
        <v>#DIV/0!</v>
      </c>
    </row>
    <row r="38" s="1" customFormat="1" ht="20" customHeight="1" spans="1:7">
      <c r="A38" s="31"/>
      <c r="B38" s="32"/>
      <c r="C38" s="33" t="s">
        <v>127</v>
      </c>
      <c r="D38" s="34"/>
      <c r="E38" s="34"/>
      <c r="F38" s="34"/>
      <c r="G38" s="35"/>
    </row>
    <row r="39" s="1" customFormat="1" ht="20" customHeight="1" spans="1:7">
      <c r="A39" s="36" t="s">
        <v>128</v>
      </c>
      <c r="B39" s="36"/>
      <c r="C39" s="36"/>
      <c r="D39" s="36"/>
      <c r="E39" s="36"/>
      <c r="F39" s="36"/>
      <c r="G39" s="36"/>
    </row>
  </sheetData>
  <mergeCells count="14">
    <mergeCell ref="A1:G1"/>
    <mergeCell ref="A2:B2"/>
    <mergeCell ref="D2:E2"/>
    <mergeCell ref="F2:G2"/>
    <mergeCell ref="A33:C33"/>
    <mergeCell ref="C38:G38"/>
    <mergeCell ref="A39:G39"/>
    <mergeCell ref="B4:B9"/>
    <mergeCell ref="B10:B16"/>
    <mergeCell ref="B17:B22"/>
    <mergeCell ref="B23:B32"/>
    <mergeCell ref="C34:C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目录 </vt:lpstr>
      <vt:lpstr>表C-0-1</vt:lpstr>
      <vt:lpstr>表C-0-2</vt:lpstr>
      <vt:lpstr>表C-0-3</vt:lpstr>
      <vt:lpstr>表C-1</vt:lpstr>
      <vt:lpstr>表C-2</vt:lpstr>
      <vt:lpstr>表C-3</vt:lpstr>
      <vt:lpstr>表C-4</vt:lpstr>
      <vt:lpstr>表C-5</vt:lpstr>
      <vt:lpstr>表C-6</vt:lpstr>
      <vt:lpstr>表C-7</vt:lpstr>
      <vt:lpstr>表C-8</vt:lpstr>
      <vt:lpstr>表C-9</vt:lpstr>
      <vt:lpstr>表C-10</vt:lpstr>
      <vt:lpstr>表C-11</vt:lpstr>
      <vt:lpstr>表C-12</vt:lpstr>
      <vt:lpstr>表C-13</vt:lpstr>
      <vt:lpstr>表C-14</vt:lpstr>
      <vt:lpstr>表C-15</vt:lpstr>
      <vt:lpstr>表C-16</vt:lpstr>
      <vt:lpstr>表C-17</vt:lpstr>
      <vt:lpstr>表C-18</vt:lpstr>
      <vt:lpstr>表C-19-1</vt:lpstr>
      <vt:lpstr>表C-19-2</vt:lpstr>
      <vt:lpstr>表C-19-3</vt:lpstr>
      <vt:lpstr>表C-19-4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646C75C610B6455A8DFD13F9C007EF70_12</vt:lpwstr>
  </property>
  <property fmtid="{D5CDD505-2E9C-101B-9397-08002B2CF9AE}" pid="3" name="KSOProductBuildVer">
    <vt:lpwstr>2052-12.1.0.25865</vt:lpwstr>
  </property>
  <property fmtid="{D5CDD505-2E9C-101B-9397-08002B2CF9AE}" pid="4" name="CalculationRule">
    <vt:i4>0</vt:i4>
  </property>
</Properties>
</file>