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bookViews>
  <sheets>
    <sheet name="目录" sheetId="5" r:id="rId1"/>
    <sheet name="表C-0" sheetId="4" r:id="rId2"/>
    <sheet name="表C-1" sheetId="6" r:id="rId3"/>
    <sheet name="表C-2" sheetId="7" r:id="rId4"/>
    <sheet name="表C-3" sheetId="8" r:id="rId5"/>
    <sheet name="表C-4" sheetId="9" r:id="rId6"/>
    <sheet name="表C-5" sheetId="10"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<sst xmlns="http://schemas.openxmlformats.org/spreadsheetml/2006/main" count="602" uniqueCount="396">
  <si>
    <t>表单目录</t>
  </si>
  <si>
    <t>序号</t>
  </si>
  <si>
    <t>内容</t>
  </si>
  <si>
    <t>表C-0</t>
  </si>
  <si>
    <t>实体质量综合评分表（煤炭工程）</t>
  </si>
  <si>
    <t>表C-1</t>
  </si>
  <si>
    <t>井巷工程实体质量评价记录表</t>
  </si>
  <si>
    <t>表C-2</t>
  </si>
  <si>
    <t>矿井土建工程实体质量评价记录表</t>
  </si>
  <si>
    <t>表C-3</t>
  </si>
  <si>
    <t>矿井安装工程实体质量评价记录表</t>
  </si>
  <si>
    <t>表C-4</t>
  </si>
  <si>
    <t>选煤厂土建工程实体质量评价记录表</t>
  </si>
  <si>
    <t>表C-5</t>
  </si>
  <si>
    <t>选煤厂安装工程实体质量评价记录表</t>
  </si>
  <si>
    <t>表C-0 实体质量综合评分表(煤炭工程)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</si>
  <si>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</si>
  <si>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</si>
  <si>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</si>
  <si>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</si>
  <si>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</si>
  <si>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</si>
  <si>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</si>
  <si>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</si>
  <si>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</si>
  <si>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</si>
  <si>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</si>
  <si>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</si>
  <si>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煤炭矿井工程</t>
  </si>
  <si>
    <t>井巷工程</t>
  </si>
  <si>
    <t>土建工程</t>
  </si>
  <si>
    <t>安装工程</t>
  </si>
  <si>
    <t>选煤厂工程</t>
  </si>
  <si>
    <t>合计</t>
  </si>
  <si>
    <t>复查组别</t>
  </si>
  <si>
    <t>复查组专家签字</t>
  </si>
  <si>
    <t>表C-1  井巷工程实体质量评价记录表</t>
  </si>
  <si>
    <t>复查时间</t>
  </si>
  <si>
    <t>项目</t>
  </si>
  <si>
    <t>评价内容、评价标准及评价方法</t>
  </si>
  <si>
    <t>良好</t>
  </si>
  <si>
    <t>不足</t>
  </si>
  <si>
    <t>否定</t>
  </si>
  <si>
    <t>备注</t>
  </si>
  <si>
    <t>立井井筒</t>
  </si>
  <si>
    <r>
      <rPr>
        <sz val="12"/>
        <color rgb="FF000000"/>
        <rFont val="宋体"/>
        <charset val="134"/>
      </rPr>
      <t>混凝土强度满足设计要求，结构实体质量满足规范要求，应判定为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</si>
  <si>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井壁表面质量无明显裂缝、蜂窝、孔洞、露筋等现象，应判定为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</si>
  <si>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井筒漏水量小于规范规定的90%，应判定为</t>
    </r>
    <r>
      <rPr>
        <b/>
        <sz val="12"/>
        <color rgb="FF000000"/>
        <rFont val="宋体"/>
        <charset val="134"/>
      </rPr>
      <t>良好</t>
    </r>
    <r>
      <rPr>
        <sz val="12"/>
        <color rgb="FF000000"/>
        <rFont val="宋体"/>
        <charset val="134"/>
      </rPr>
      <t>，符合规范，应判定为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</si>
  <si>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接茬处无明显错台，接茬缝宽度及井壁表面平整度符合规范规定，应判定为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现场核查或查阅资料。</t>
    </r>
  </si>
  <si>
    <r>
      <rPr>
        <sz val="12"/>
        <color rgb="FF000000"/>
        <rFont val="宋体"/>
        <charset val="134"/>
      </rPr>
      <t>井筒净断面规格、支护厚度符合设计要求及规范规定，应判定为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</si>
  <si>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井筒掘进断面规格符合设计要求及规范规定，应判定为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查阅资料。</t>
    </r>
  </si>
  <si>
    <r>
      <rPr>
        <sz val="12"/>
        <color rgb="FF000000"/>
        <rFont val="宋体"/>
        <charset val="134"/>
      </rPr>
      <t>砌壁模板应有出厂合格证、说明书，自行加工的模板应有验收记录（应由建设、监理、施工等单位共同检查验收），应判定为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查阅资料。</t>
    </r>
  </si>
  <si>
    <t>斜井井筒、平硐工程</t>
  </si>
  <si>
    <r>
      <rPr>
        <sz val="12"/>
        <color rgb="FF000000"/>
        <rFont val="宋体"/>
        <charset val="134"/>
      </rPr>
      <t>喷射混凝土强度满足设计要求，结构实体质量满足规范要求，应判定为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</si>
  <si>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斜井或平硐漏水量小于规范规定的95%，应判定为</t>
    </r>
    <r>
      <rPr>
        <b/>
        <sz val="12"/>
        <color rgb="FF000000"/>
        <rFont val="宋体"/>
        <charset val="134"/>
      </rPr>
      <t>良好</t>
    </r>
    <r>
      <rPr>
        <sz val="12"/>
        <color rgb="FF000000"/>
        <rFont val="宋体"/>
        <charset val="134"/>
      </rPr>
      <t>，符合规范，应判定为</t>
    </r>
    <r>
      <rPr>
        <b/>
        <sz val="12"/>
        <color rgb="FF000000"/>
        <rFont val="宋体"/>
        <charset val="134"/>
      </rPr>
      <t>不足</t>
    </r>
    <r>
      <rPr>
        <sz val="12"/>
        <color rgb="FF000000"/>
        <rFont val="宋体"/>
        <charset val="134"/>
      </rPr>
      <t>，否则判定为</t>
    </r>
    <r>
      <rPr>
        <b/>
        <sz val="12"/>
        <color rgb="FF000000"/>
        <rFont val="宋体"/>
        <charset val="134"/>
      </rPr>
      <t>否定</t>
    </r>
    <r>
      <rPr>
        <sz val="12"/>
        <color rgb="FF000000"/>
        <rFont val="宋体"/>
        <charset val="134"/>
      </rPr>
      <t>。
查阅资料。</t>
    </r>
  </si>
  <si>
    <r>
      <rPr>
        <sz val="12"/>
        <color rgb="FF000000"/>
        <rFont val="宋体"/>
        <charset val="134"/>
      </rPr>
      <t>锚杆的杆体及配件的材质、品种、规格、强度，水泥卷、树脂卷及砂浆锚固材料的材质、规格、配比、性能以及安装质量、抗拔力符合设计要求及规范规定，应判定为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</si>
  <si>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预应力锚杆、锚索的材质、规格、承载力、锚固材料、锚固方式、钻孔偏斜角、安装有效深度、锁定预应力符合设计要求及规范规定，应判定为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</si>
  <si>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表面平整，圆滑顺直，色泽均匀，墙直，弧圆，拱和墙衔接好，符合规范规定，应判定为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</si>
  <si>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斜井或平硐净断面规格、支护厚度符合设计要求及规范规定，应判定为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</si>
  <si>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斜井或平硐掘进断面规格符合设计要求及规范规定，应判定为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查阅资料。</t>
    </r>
  </si>
  <si>
    <r>
      <rPr>
        <sz val="12"/>
        <color rgb="FF000000"/>
        <rFont val="宋体"/>
        <charset val="134"/>
      </rPr>
      <t>斜井、平硐底板平整、无积水，应判定为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</si>
  <si>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水沟坡度符合设计、顺直、流水通畅，盖板齐全、平整无晃动，应判定为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</si>
  <si>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台阶踏步高度均匀，无明显高差，应判定为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</si>
  <si>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钢轨的规格、型号、质量符合设计要求，铺设质量符合规范要求，应判定为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查阅资料。</t>
    </r>
  </si>
  <si>
    <r>
      <rPr>
        <sz val="12"/>
        <color rgb="FF000000"/>
        <rFont val="宋体"/>
        <charset val="134"/>
      </rPr>
      <t>斜井安全设施（包括一坡三挡、声光信号、行车语音提示、跑车防护装置）齐全有效，安全间隙、躲避硐设置符合设计要求及《煤矿安全规程》规定，应判定为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查阅资料或现场核查。</t>
    </r>
  </si>
  <si>
    <t>主要巷道
工程</t>
  </si>
  <si>
    <r>
      <rPr>
        <sz val="12"/>
        <color rgb="FF000000"/>
        <rFont val="宋体"/>
        <charset val="134"/>
      </rPr>
      <t>巷道表面质量无明显裂缝、蜂窝、孔洞、露筋等现象，应判定为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</si>
  <si>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巷道净断面规格、支护厚度符合设计要求及规范规定，应判定为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</si>
  <si>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巷道掘进断面规格符合设计要求及规范规定，应判定为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查阅资料。</t>
    </r>
  </si>
  <si>
    <r>
      <rPr>
        <sz val="12"/>
        <color rgb="FF000000"/>
        <rFont val="宋体"/>
        <charset val="134"/>
      </rPr>
      <t>巷道底板平整、无积水，应判定为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</si>
  <si>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主要硐室</t>
  </si>
  <si>
    <r>
      <rPr>
        <sz val="12"/>
        <color rgb="FF000000"/>
        <rFont val="宋体"/>
        <charset val="134"/>
      </rPr>
      <t>硐室表面质量无明显裂缝、蜂窝、孔洞、露筋等现象，应判定为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</si>
  <si>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硐室净断面规格、支护厚度符合设计要求及规范规定，应判定为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</si>
  <si>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硐室掘进断面规格符合设计要求及规范规定，应判定为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查阅资料。</t>
    </r>
  </si>
  <si>
    <r>
      <rPr>
        <sz val="12"/>
        <color rgb="FF000000"/>
        <rFont val="宋体"/>
        <charset val="134"/>
      </rPr>
      <t>硐室底板平整、无积水，应判定为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</si>
  <si>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安全环保工程</t>
  </si>
  <si>
    <r>
      <rPr>
        <sz val="12"/>
        <color rgb="FF000000"/>
        <rFont val="宋体"/>
        <charset val="134"/>
      </rPr>
      <t>安全设施必须和主体工程同时设计、同时施工、同时投入生产和使用。符合规范要求，应判定为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</si>
  <si>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煤矿的通风、防瓦斯、防水、防火、防煤尘、防冒顶等安全设备、设施和条件符合国家标准、行业标准，并有防范生产安全事故发生的措施和完善的应急处理预案。符合规范要求，应判定为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</si>
  <si>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矿井主要通风机必须安装在地面，必须安装2套同等能力的主要通风机装置，其中一套备用，备用通风机能在10min内启动，以保证主要通风机连续运转；符合规范要求，应判定为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</si>
  <si>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矿井绝对瓦斯涌出量≥40m3/min和1个采煤工作面的绝对瓦斯涌出量＞5m3/min或1个掘进工作面绝对瓦斯涌出量＞3m3/min，用通风方法解决瓦斯问题不合理的以及开采具有煤与瓦斯突出危险的煤层，必须建立抽放瓦斯系统；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</si>
  <si>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高瓦斯和煤与瓦斯突出危险的矿井必须执行“先抽后采、监测监控、以风定产”的十二字方针，应加强瓦斯利用工作，变害为利，保护环境并以用促抽，以抽保用；符合规范要求，应判定为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</si>
  <si>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有突出危险的矿井应设置防突机构，建立健全防突管理制度和各级岗位责任制，编制矿井防突设计，配备安全装备，完善安全设施和安全生产系统；符合规范要求，应判定为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</si>
  <si>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瓦斯矿井必须装备煤矿安全监控系统。安全监控系统必须具备2台主机，24h不间断投入运行。当工作主机发生故障时，备份主机应在5min内投入工作。当主机或系统电缆发生故障时，系统应保证瓦斯断电仪和瓦斯电闭锁装置的全部功能；当电网停电后，系统应保证正常工作不小于2h。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</si>
  <si>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矿井应对水位地质类型进行划分、定期收集、调查和核对相邻矿井和废弃老窑情况，并在井上、下工程对照图和矿井充水性图标出其井田位置、开采范围、开采年限、积水情况；符合规范要求，应判定为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</si>
  <si>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防治水工作应坚持“预测预报、有疑必探、先探后掘、先治后采”的原则，采取“防、堵、疏、排、截”的综合治理措施；符合规范要求，应判定为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</si>
  <si>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矿井应按照本单位水害情况，配备满足工作需要的防治水专业技术人员、配齐专用探放水设备、建立专门的探放水作业队伍。水文地质条件复杂的矿井应设立专门的防治水机构和装备必要的防治水抢险救灾设备。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</si>
  <si>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矿井应建立监测监控系统、人员定位系统、紧急避险系统、压风自救系统、供水施救系统、通讯联络系统，井下六大安全避险系统。符合规范要求，应判定为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</si>
  <si>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“三废”处理工程必须按照规定与主体同时交付使用；符合规范要求，应判定为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</si>
  <si>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矿区绿化、环境卫生须达标；符合规范要求，应判定为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查阅资料。</t>
    </r>
  </si>
  <si>
    <r>
      <rPr>
        <sz val="12"/>
        <color rgb="FF000000"/>
        <rFont val="宋体"/>
        <charset val="134"/>
      </rPr>
      <t>消防设施须完善齐备。符合规范要求，应判定为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</si>
  <si>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t>档案文件</t>
  </si>
  <si>
    <r>
      <rPr>
        <sz val="12"/>
        <color rgb="FF000000"/>
        <rFont val="宋体"/>
        <charset val="134"/>
      </rPr>
      <t>施工方案、技术交底记录齐全，应判定为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查阅施工方案、技术交底等技术管理文件。</t>
    </r>
  </si>
  <si>
    <r>
      <rPr>
        <sz val="12"/>
        <color rgb="FF000000"/>
        <rFont val="宋体"/>
        <charset val="134"/>
      </rPr>
      <t>钢筋进场验收合格，复验合格且抽样符合规范规定，应判定为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</si>
  <si>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混凝土强度、抗渗性能、耐久性等均满足设计要求，应判定为</t>
    </r>
    <r>
      <rPr>
        <b/>
        <sz val="12"/>
        <color rgb="FF000000"/>
        <rFont val="宋体"/>
        <charset val="134"/>
      </rPr>
      <t>良好</t>
    </r>
    <r>
      <rPr>
        <sz val="12"/>
        <color rgb="FF000000"/>
        <rFont val="宋体"/>
        <charset val="134"/>
      </rPr>
      <t>，若有其中任何一项不能满足设计时，应判定为</t>
    </r>
    <r>
      <rPr>
        <b/>
        <sz val="12"/>
        <color rgb="FF000000"/>
        <rFont val="宋体"/>
        <charset val="134"/>
      </rPr>
      <t>否定</t>
    </r>
    <r>
      <rPr>
        <sz val="12"/>
        <color rgb="FF000000"/>
        <rFont val="宋体"/>
        <charset val="134"/>
      </rPr>
      <t>。
查阅混凝土强度、抗渗、耐久性等试验、检测报告，混凝土中碱、氯离子计算书。</t>
    </r>
  </si>
  <si>
    <r>
      <rPr>
        <sz val="12"/>
        <color rgb="FF000000"/>
        <rFont val="宋体"/>
        <charset val="134"/>
      </rPr>
      <t>其他材料进场验收合格，复验合格且抽样符合规范规定，应判定为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查阅进场材料的验收记录、复验报告等。</t>
    </r>
  </si>
  <si>
    <r>
      <rPr>
        <sz val="12"/>
        <color rgb="FF000000"/>
        <rFont val="宋体"/>
        <charset val="134"/>
      </rPr>
      <t>施工记录资料齐全，应判定为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若缺少某项施工记录而对工程质量无法进行确认时，应判定为</t>
    </r>
    <r>
      <rPr>
        <b/>
        <sz val="12"/>
        <color rgb="FF000000"/>
        <rFont val="宋体"/>
        <charset val="134"/>
      </rPr>
      <t>否定</t>
    </r>
    <r>
      <rPr>
        <sz val="12"/>
        <color rgb="FF000000"/>
        <rFont val="宋体"/>
        <charset val="134"/>
      </rPr>
      <t>。
查阅施工记录资料。</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</si>
  <si>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查阅检验批、分项工程、分部工程验收记录。</t>
    </r>
  </si>
  <si>
    <r>
      <rPr>
        <sz val="12"/>
        <color rgb="FF000000"/>
        <rFont val="宋体"/>
        <charset val="134"/>
      </rPr>
      <t>设计、竣工图编制规范，变更标注齐全、字迹清晰，变更依据、日期等要素齐全，制图、审核手续完备，应判定为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查阅竣工图，查阅设计变更。</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</si>
  <si>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</si>
  <si>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</si>
  <si>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</si>
  <si>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</si>
  <si>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</si>
  <si>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</si>
  <si>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矿井土建工程实体质量评价记录表</t>
  </si>
  <si>
    <t>立井井塔</t>
  </si>
  <si>
    <r>
      <rPr>
        <sz val="12"/>
        <color rgb="FF000000"/>
        <rFont val="宋体"/>
        <charset val="134"/>
      </rPr>
      <t>桩基工程的单桩承载力的试验方法、试验桩数量、单桩承载力满足设计要求时，应判定为</t>
    </r>
    <r>
      <rPr>
        <b/>
        <sz val="12"/>
        <color rgb="FF000000"/>
        <rFont val="宋体"/>
        <charset val="134"/>
      </rPr>
      <t>良好</t>
    </r>
    <r>
      <rPr>
        <sz val="12"/>
        <color rgb="FF000000"/>
        <rFont val="宋体"/>
        <charset val="134"/>
      </rPr>
      <t>。任一项不符合要求，应判定为</t>
    </r>
    <r>
      <rPr>
        <b/>
        <sz val="12"/>
        <color rgb="FF000000"/>
        <rFont val="宋体"/>
        <charset val="134"/>
      </rPr>
      <t>否定</t>
    </r>
    <r>
      <rPr>
        <sz val="12"/>
        <color rgb="FF000000"/>
        <rFont val="宋体"/>
        <charset val="134"/>
      </rPr>
      <t>。当检测桩全部为I、Ⅱ类桩时，应判定为</t>
    </r>
    <r>
      <rPr>
        <b/>
        <sz val="12"/>
        <color rgb="FF000000"/>
        <rFont val="宋体"/>
        <charset val="134"/>
      </rPr>
      <t>良好</t>
    </r>
    <r>
      <rPr>
        <sz val="12"/>
        <color rgb="FF000000"/>
        <rFont val="宋体"/>
        <charset val="134"/>
      </rPr>
      <t>。当检测桩中存在Ⅲ类或IV桩时，应判定为</t>
    </r>
    <r>
      <rPr>
        <b/>
        <sz val="12"/>
        <color rgb="FF000000"/>
        <rFont val="宋体"/>
        <charset val="134"/>
      </rPr>
      <t>否定</t>
    </r>
    <r>
      <rPr>
        <sz val="12"/>
        <color rgb="FF000000"/>
        <rFont val="宋体"/>
        <charset val="134"/>
      </rPr>
      <t>。
查阅资料。</t>
    </r>
  </si>
  <si>
    <r>
      <rPr>
        <sz val="12"/>
        <color rgb="FF000000"/>
        <rFont val="宋体"/>
        <charset val="134"/>
      </rPr>
      <t>当最大沉降量满足设计要求，且沉降变形处于均匀稳定状态时，应判定为</t>
    </r>
    <r>
      <rPr>
        <b/>
        <sz val="12"/>
        <color rgb="FF000000"/>
        <rFont val="宋体"/>
        <charset val="134"/>
      </rPr>
      <t>良好</t>
    </r>
    <r>
      <rPr>
        <sz val="12"/>
        <color rgb="FF000000"/>
        <rFont val="宋体"/>
        <charset val="134"/>
      </rPr>
      <t>。当最大沉降量大于设计值，或沉降变形处于不均匀状态时，应判定为</t>
    </r>
    <r>
      <rPr>
        <b/>
        <sz val="12"/>
        <color rgb="FF000000"/>
        <rFont val="宋体"/>
        <charset val="134"/>
      </rPr>
      <t>否定</t>
    </r>
    <r>
      <rPr>
        <sz val="12"/>
        <color rgb="FF000000"/>
        <rFont val="宋体"/>
        <charset val="134"/>
      </rPr>
      <t>。
查阅资料。</t>
    </r>
  </si>
  <si>
    <r>
      <rPr>
        <sz val="12"/>
        <color rgb="FF000000"/>
        <rFont val="宋体"/>
        <charset val="134"/>
      </rPr>
      <t>沉降观测点制作规范，与建筑外墙装饰协调一致，应判定为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</si>
  <si>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回填分层厚度、回填质量检验数量符合设计及规范规定，应判定为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查阅资料。</t>
    </r>
  </si>
  <si>
    <r>
      <rPr>
        <sz val="12"/>
        <color rgb="FF000000"/>
        <rFont val="宋体"/>
        <charset val="134"/>
      </rPr>
      <t>基础及主体混凝土强度均满足设计要求，应判定为</t>
    </r>
    <r>
      <rPr>
        <b/>
        <sz val="12"/>
        <color rgb="FF000000"/>
        <rFont val="宋体"/>
        <charset val="134"/>
      </rPr>
      <t>良好</t>
    </r>
    <r>
      <rPr>
        <sz val="12"/>
        <color rgb="FF000000"/>
        <rFont val="宋体"/>
        <charset val="134"/>
      </rPr>
      <t>，若有其中任何一种强度等级的结构混凝土强度不能满足设计要求时，应判定为</t>
    </r>
    <r>
      <rPr>
        <b/>
        <sz val="12"/>
        <color rgb="FF000000"/>
        <rFont val="宋体"/>
        <charset val="134"/>
      </rPr>
      <t>否定</t>
    </r>
    <r>
      <rPr>
        <sz val="12"/>
        <color rgb="FF000000"/>
        <rFont val="宋体"/>
        <charset val="134"/>
      </rPr>
      <t>。
查阅资料。</t>
    </r>
  </si>
  <si>
    <r>
      <rPr>
        <sz val="12"/>
        <color rgb="FF000000"/>
        <rFont val="宋体"/>
        <charset val="134"/>
      </rPr>
      <t>混凝土氯离子、碱含量满足设计要求，应判定为</t>
    </r>
    <r>
      <rPr>
        <b/>
        <sz val="12"/>
        <color rgb="FF000000"/>
        <rFont val="宋体"/>
        <charset val="134"/>
      </rPr>
      <t>良好</t>
    </r>
    <r>
      <rPr>
        <sz val="12"/>
        <color rgb="FF000000"/>
        <rFont val="宋体"/>
        <charset val="134"/>
      </rPr>
      <t>，若无此相关文件时，应判定为</t>
    </r>
    <r>
      <rPr>
        <b/>
        <sz val="12"/>
        <color rgb="FF000000"/>
        <rFont val="宋体"/>
        <charset val="134"/>
      </rPr>
      <t>不足</t>
    </r>
    <r>
      <rPr>
        <sz val="12"/>
        <color rgb="FF000000"/>
        <rFont val="宋体"/>
        <charset val="134"/>
      </rPr>
      <t>。
查阅资料。</t>
    </r>
  </si>
  <si>
    <r>
      <rPr>
        <sz val="12"/>
        <color rgb="FF000000"/>
        <rFont val="宋体"/>
        <charset val="134"/>
      </rPr>
      <t>未见混凝土结构构件存在有害裂缝及危及结构安全的质量缺陷或质量隐患，应判定为</t>
    </r>
    <r>
      <rPr>
        <b/>
        <sz val="12"/>
        <color rgb="FF000000"/>
        <rFont val="宋体"/>
        <charset val="134"/>
      </rPr>
      <t>良好</t>
    </r>
    <r>
      <rPr>
        <sz val="12"/>
        <color rgb="FF000000"/>
        <rFont val="宋体"/>
        <charset val="134"/>
      </rPr>
      <t>，若存在类似问题时，应判定为</t>
    </r>
    <r>
      <rPr>
        <b/>
        <sz val="12"/>
        <color rgb="FF000000"/>
        <rFont val="宋体"/>
        <charset val="134"/>
      </rPr>
      <t>否定</t>
    </r>
    <r>
      <rPr>
        <sz val="12"/>
        <color rgb="FF000000"/>
        <rFont val="宋体"/>
        <charset val="134"/>
      </rPr>
      <t>。
现场核查。</t>
    </r>
  </si>
  <si>
    <r>
      <rPr>
        <sz val="12"/>
        <color rgb="FF000000"/>
        <rFont val="宋体"/>
        <charset val="134"/>
      </rPr>
      <t>结构受力钢筋的型号规格性能符合规范规定，应判定为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</si>
  <si>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钢筋（焊接、机械）连接工艺检验合格，应判定为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</si>
  <si>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钢筋（焊接、机械）连接接头质量检验合格，应判定为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。接头质量检验报告的代表批量与实际情况不相符时，应判定为</t>
    </r>
    <r>
      <rPr>
        <b/>
        <sz val="12"/>
        <color rgb="FF000000"/>
        <rFont val="宋体"/>
        <charset val="134"/>
      </rPr>
      <t>不足</t>
    </r>
    <r>
      <rPr>
        <sz val="12"/>
        <color rgb="FF000000"/>
        <rFont val="宋体"/>
        <charset val="134"/>
      </rPr>
      <t>。
查阅资料。</t>
    </r>
  </si>
  <si>
    <r>
      <rPr>
        <sz val="12"/>
        <color rgb="FF000000"/>
        <rFont val="宋体"/>
        <charset val="134"/>
      </rPr>
      <t>混凝土结构钢筋保护层厚度符合设计要求，应判定为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</si>
  <si>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混凝土结构构件尺寸准确、线条顺直、表面平整、棱角方正，未见明显质量缺陷时，应判定为</t>
    </r>
    <r>
      <rPr>
        <b/>
        <sz val="12"/>
        <color rgb="FF000000"/>
        <rFont val="宋体"/>
        <charset val="134"/>
      </rPr>
      <t>良好</t>
    </r>
    <r>
      <rPr>
        <sz val="12"/>
        <color rgb="FF000000"/>
        <rFont val="宋体"/>
        <charset val="134"/>
      </rPr>
      <t>，存在少量缺陷时，应判定为</t>
    </r>
    <r>
      <rPr>
        <b/>
        <sz val="12"/>
        <color rgb="FF000000"/>
        <rFont val="宋体"/>
        <charset val="134"/>
      </rPr>
      <t>不足</t>
    </r>
    <r>
      <rPr>
        <sz val="12"/>
        <color rgb="FF000000"/>
        <rFont val="宋体"/>
        <charset val="134"/>
      </rPr>
      <t>，若存在严重缺陷时，应判定为</t>
    </r>
    <r>
      <rPr>
        <b/>
        <sz val="12"/>
        <color rgb="FF000000"/>
        <rFont val="宋体"/>
        <charset val="134"/>
      </rPr>
      <t>否定</t>
    </r>
    <r>
      <rPr>
        <sz val="12"/>
        <color rgb="FF000000"/>
        <rFont val="宋体"/>
        <charset val="134"/>
      </rPr>
      <t>。
现场抽查。</t>
    </r>
  </si>
  <si>
    <r>
      <rPr>
        <sz val="12"/>
        <color rgb="FF000000"/>
        <rFont val="宋体"/>
        <charset val="134"/>
      </rPr>
      <t>绞车预埋件、预留孔洞位置准确，形状规整，几何尺寸准确，设备一次安装到位，应判定为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</si>
  <si>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钢结构钢材的物理性能均满足设计要求时，应判定为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</si>
  <si>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钢结构焊缝探伤检测数量、比例等符合规范规定，检测结果全部合格时，应判定为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</si>
  <si>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钢结构焊接焊缝外观饱满，焊波均匀一致，焊缝表面无结瘤、夹渣、气孔等。未见明显质量缺陷时，应判定为</t>
    </r>
    <r>
      <rPr>
        <b/>
        <sz val="12"/>
        <color rgb="FF000000"/>
        <rFont val="宋体"/>
        <charset val="134"/>
      </rPr>
      <t>良好</t>
    </r>
    <r>
      <rPr>
        <sz val="12"/>
        <color rgb="FF000000"/>
        <rFont val="宋体"/>
        <charset val="134"/>
      </rPr>
      <t>，当存在少量缺陷时，应判定为</t>
    </r>
    <r>
      <rPr>
        <b/>
        <sz val="12"/>
        <color rgb="FF000000"/>
        <rFont val="宋体"/>
        <charset val="134"/>
      </rPr>
      <t>不足</t>
    </r>
    <r>
      <rPr>
        <sz val="12"/>
        <color rgb="FF000000"/>
        <rFont val="宋体"/>
        <charset val="134"/>
      </rPr>
      <t>。
现场核查。</t>
    </r>
  </si>
  <si>
    <r>
      <rPr>
        <sz val="12"/>
        <color rgb="FF000000"/>
        <rFont val="宋体"/>
        <charset val="134"/>
      </rPr>
      <t>钢结构表面涂层（防火、防腐）完好，涂层厚度符合设计要求，未见脱落、破损时，应判定为</t>
    </r>
    <r>
      <rPr>
        <b/>
        <sz val="12"/>
        <color rgb="FF000000"/>
        <rFont val="宋体"/>
        <charset val="134"/>
      </rPr>
      <t>良好</t>
    </r>
    <r>
      <rPr>
        <sz val="12"/>
        <color rgb="FF000000"/>
        <rFont val="宋体"/>
        <charset val="134"/>
      </rPr>
      <t>，若存在少量缺陷时，应判定为</t>
    </r>
    <r>
      <rPr>
        <b/>
        <sz val="12"/>
        <color rgb="FF000000"/>
        <rFont val="宋体"/>
        <charset val="134"/>
      </rPr>
      <t>不足</t>
    </r>
    <r>
      <rPr>
        <sz val="12"/>
        <color rgb="FF000000"/>
        <rFont val="宋体"/>
        <charset val="134"/>
      </rPr>
      <t>。
查阅资料或现场核查。</t>
    </r>
  </si>
  <si>
    <r>
      <rPr>
        <sz val="12"/>
        <color rgb="FF000000"/>
        <rFont val="宋体"/>
        <charset val="134"/>
      </rPr>
      <t>钢结构连接用高强度螺栓出厂检验报告、进场复验报告齐全，检验数量符合规范规定，应判定为</t>
    </r>
    <r>
      <rPr>
        <b/>
        <sz val="12"/>
        <color rgb="FF000000"/>
        <rFont val="宋体"/>
        <charset val="134"/>
      </rPr>
      <t>良好</t>
    </r>
    <r>
      <rPr>
        <sz val="12"/>
        <color rgb="FF000000"/>
        <rFont val="宋体"/>
        <charset val="134"/>
      </rPr>
      <t>，若缺少一方检验报告时，应判定为</t>
    </r>
    <r>
      <rPr>
        <b/>
        <sz val="12"/>
        <color rgb="FF000000"/>
        <rFont val="宋体"/>
        <charset val="134"/>
      </rPr>
      <t>不足</t>
    </r>
    <r>
      <rPr>
        <sz val="12"/>
        <color rgb="FF000000"/>
        <rFont val="宋体"/>
        <charset val="134"/>
      </rPr>
      <t>，若缺失某一规格、型号时，应判定为</t>
    </r>
    <r>
      <rPr>
        <b/>
        <sz val="12"/>
        <color rgb="FF000000"/>
        <rFont val="宋体"/>
        <charset val="134"/>
      </rPr>
      <t>否定</t>
    </r>
    <r>
      <rPr>
        <sz val="12"/>
        <color rgb="FF000000"/>
        <rFont val="宋体"/>
        <charset val="134"/>
      </rPr>
      <t>。
查阅资料。</t>
    </r>
  </si>
  <si>
    <r>
      <rPr>
        <sz val="12"/>
        <color rgb="FF000000"/>
        <rFont val="宋体"/>
        <charset val="134"/>
      </rPr>
      <t>钢结构高强度螺栓进行了终拧扭矩检查，终拧扭矩值均满足设计要求，终拧扭矩检查抽检节点数量、抽检螺栓数量符合规范规定，应判定为</t>
    </r>
    <r>
      <rPr>
        <b/>
        <sz val="12"/>
        <color rgb="FF000000"/>
        <rFont val="宋体"/>
        <charset val="134"/>
      </rPr>
      <t>良好</t>
    </r>
    <r>
      <rPr>
        <sz val="12"/>
        <color rgb="FF000000"/>
        <rFont val="宋体"/>
        <charset val="134"/>
      </rPr>
      <t>，终拧扭矩值不满足设计要求，应判定为</t>
    </r>
    <r>
      <rPr>
        <b/>
        <sz val="12"/>
        <color rgb="FF000000"/>
        <rFont val="宋体"/>
        <charset val="134"/>
      </rPr>
      <t>否定</t>
    </r>
    <r>
      <rPr>
        <sz val="12"/>
        <color rgb="FF000000"/>
        <rFont val="宋体"/>
        <charset val="134"/>
      </rPr>
      <t>，终拧扭矩检查抽检节点数量、抽检螺栓数量不符合规范规定，应判定为</t>
    </r>
    <r>
      <rPr>
        <b/>
        <sz val="12"/>
        <color rgb="FF000000"/>
        <rFont val="宋体"/>
        <charset val="134"/>
      </rPr>
      <t>不足</t>
    </r>
    <r>
      <rPr>
        <sz val="12"/>
        <color rgb="FF000000"/>
        <rFont val="宋体"/>
        <charset val="134"/>
      </rPr>
      <t>。
查阅资料。</t>
    </r>
  </si>
  <si>
    <r>
      <rPr>
        <sz val="12"/>
        <color rgb="FF000000"/>
        <rFont val="宋体"/>
        <charset val="134"/>
      </rPr>
      <t>二次结构砌筑规范，构造做法完全符合设计要求及规范规定，未见明显质量缺陷时，应判定为</t>
    </r>
    <r>
      <rPr>
        <b/>
        <sz val="12"/>
        <color rgb="FF000000"/>
        <rFont val="宋体"/>
        <charset val="134"/>
      </rPr>
      <t>良好</t>
    </r>
    <r>
      <rPr>
        <sz val="12"/>
        <color rgb="FF000000"/>
        <rFont val="宋体"/>
        <charset val="134"/>
      </rPr>
      <t>，当存在少量缺陷时，应判定为</t>
    </r>
    <r>
      <rPr>
        <b/>
        <sz val="12"/>
        <color rgb="FF000000"/>
        <rFont val="宋体"/>
        <charset val="134"/>
      </rPr>
      <t>不足</t>
    </r>
    <r>
      <rPr>
        <sz val="12"/>
        <color rgb="FF000000"/>
        <rFont val="宋体"/>
        <charset val="134"/>
      </rPr>
      <t>。
现场抽查。</t>
    </r>
  </si>
  <si>
    <r>
      <rPr>
        <sz val="12"/>
        <color rgb="FF000000"/>
        <rFont val="宋体"/>
        <charset val="134"/>
      </rPr>
      <t>屋面未见渗漏、渗漏痕迹或存在明显渗漏隐患时，应判定为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现场核查或查阅资料。</t>
    </r>
  </si>
  <si>
    <r>
      <rPr>
        <sz val="12"/>
        <color rgb="FF000000"/>
        <rFont val="宋体"/>
        <charset val="134"/>
      </rPr>
      <t>门窗安装牢固，窗框四周无渗漏，五金完好时，应判定为</t>
    </r>
    <r>
      <rPr>
        <b/>
        <sz val="12"/>
        <color rgb="FF000000"/>
        <rFont val="宋体"/>
        <charset val="134"/>
      </rPr>
      <t>良好</t>
    </r>
    <r>
      <rPr>
        <sz val="12"/>
        <color rgb="FF000000"/>
        <rFont val="宋体"/>
        <charset val="134"/>
      </rPr>
      <t>，门窗安装不牢固，窗框四周有渗漏，应判定为</t>
    </r>
    <r>
      <rPr>
        <b/>
        <sz val="12"/>
        <color rgb="FF000000"/>
        <rFont val="宋体"/>
        <charset val="134"/>
      </rPr>
      <t>否定</t>
    </r>
    <r>
      <rPr>
        <sz val="12"/>
        <color rgb="FF000000"/>
        <rFont val="宋体"/>
        <charset val="134"/>
      </rPr>
      <t>，个别五金缺失损坏，应判定为</t>
    </r>
    <r>
      <rPr>
        <b/>
        <sz val="12"/>
        <color rgb="FF000000"/>
        <rFont val="宋体"/>
        <charset val="134"/>
      </rPr>
      <t>不足</t>
    </r>
    <r>
      <rPr>
        <sz val="12"/>
        <color rgb="FF000000"/>
        <rFont val="宋体"/>
        <charset val="134"/>
      </rPr>
      <t>。
现场核查。</t>
    </r>
  </si>
  <si>
    <r>
      <rPr>
        <sz val="12"/>
        <color rgb="FF000000"/>
        <rFont val="宋体"/>
        <charset val="134"/>
      </rPr>
      <t>地面平整，无积水，无起砂、无开裂时，应判定为良好，有影响行走的积水，严重起砂、开裂时，应判定为</t>
    </r>
    <r>
      <rPr>
        <b/>
        <sz val="12"/>
        <color rgb="FF000000"/>
        <rFont val="宋体"/>
        <charset val="134"/>
      </rPr>
      <t>否定</t>
    </r>
    <r>
      <rPr>
        <sz val="12"/>
        <color rgb="FF000000"/>
        <rFont val="宋体"/>
        <charset val="134"/>
      </rPr>
      <t>，无影响行走的积水，轻微起砂、开裂时，应判定为</t>
    </r>
    <r>
      <rPr>
        <b/>
        <sz val="12"/>
        <color rgb="FF000000"/>
        <rFont val="宋体"/>
        <charset val="134"/>
      </rPr>
      <t>不足</t>
    </r>
    <r>
      <rPr>
        <sz val="12"/>
        <color rgb="FF000000"/>
        <rFont val="宋体"/>
        <charset val="134"/>
      </rPr>
      <t>。
现场核查。</t>
    </r>
  </si>
  <si>
    <r>
      <rPr>
        <sz val="12"/>
        <color rgb="FF000000"/>
        <rFont val="宋体"/>
        <charset val="134"/>
      </rPr>
      <t>其余室内、外装饰装修细部、细节处理到位，未见明显缺陷，应判定为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</si>
  <si>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水电暖通风设备安装牢固，管线布置合理、整齐有序，无跑冒滴漏时，应判定为</t>
    </r>
    <r>
      <rPr>
        <b/>
        <sz val="12"/>
        <color rgb="FF000000"/>
        <rFont val="宋体"/>
        <charset val="134"/>
      </rPr>
      <t>良好</t>
    </r>
    <r>
      <rPr>
        <sz val="12"/>
        <color rgb="FF000000"/>
        <rFont val="宋体"/>
        <charset val="134"/>
      </rPr>
      <t>，有跑冒滴漏时，应判定为</t>
    </r>
    <r>
      <rPr>
        <b/>
        <sz val="12"/>
        <color rgb="FF000000"/>
        <rFont val="宋体"/>
        <charset val="134"/>
      </rPr>
      <t>否定</t>
    </r>
    <r>
      <rPr>
        <sz val="12"/>
        <color rgb="FF000000"/>
        <rFont val="宋体"/>
        <charset val="134"/>
      </rPr>
      <t>，管线布置不合理、不整齐，应判定为</t>
    </r>
    <r>
      <rPr>
        <b/>
        <sz val="12"/>
        <color rgb="FF000000"/>
        <rFont val="宋体"/>
        <charset val="134"/>
      </rPr>
      <t>不足</t>
    </r>
    <r>
      <rPr>
        <sz val="12"/>
        <color rgb="FF000000"/>
        <rFont val="宋体"/>
        <charset val="134"/>
      </rPr>
      <t>。
现场核查。</t>
    </r>
  </si>
  <si>
    <r>
      <rPr>
        <sz val="12"/>
        <color rgb="FF000000"/>
        <rFont val="宋体"/>
        <charset val="134"/>
      </rPr>
      <t>管线穿楼板、墙体洞口封堵符合要求，穿楼板处无渗漏时，应判定为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</si>
  <si>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闪器（针、带、线、网）安装位置正确，对建筑物及安装于屋顶的设施、设备（冷却塔、风机、航空障碍灯、透气管等）等可提供有效保护；接闪器（针、带、线、网）焊接及防腐、接闪器与防雷引下线连接可靠；接地电阻测试点符合设计要求，测试点制作与建筑物外装饰相协调，做到实用、美观，标识正确、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现场核查或查阅资料。</t>
    </r>
  </si>
  <si>
    <t>提升机房</t>
  </si>
  <si>
    <r>
      <rPr>
        <sz val="12"/>
        <color rgb="FF000000"/>
        <rFont val="宋体"/>
        <charset val="134"/>
      </rPr>
      <t>基础及主体混凝土强度均满足设计要求，应判定为</t>
    </r>
    <r>
      <rPr>
        <b/>
        <sz val="12"/>
        <color rgb="FF000000"/>
        <rFont val="宋体"/>
        <charset val="134"/>
      </rPr>
      <t>良好</t>
    </r>
    <r>
      <rPr>
        <sz val="12"/>
        <color rgb="FF000000"/>
        <rFont val="宋体"/>
        <charset val="134"/>
      </rPr>
      <t>，若有其中任何一种强度等级的结构混凝土强度不能满足设计要求时，应判定为</t>
    </r>
    <r>
      <rPr>
        <b/>
        <sz val="12"/>
        <color rgb="FF000000"/>
        <rFont val="宋体"/>
        <charset val="134"/>
      </rPr>
      <t>否定</t>
    </r>
    <r>
      <rPr>
        <sz val="12"/>
        <color rgb="FF000000"/>
        <rFont val="宋体"/>
        <charset val="134"/>
      </rPr>
      <t>。
查阅混凝土标养强度试块报告及评定，同条件试块强度报告及评定。</t>
    </r>
  </si>
  <si>
    <r>
      <rPr>
        <sz val="12"/>
        <color rgb="FF000000"/>
        <rFont val="宋体"/>
        <charset val="134"/>
      </rPr>
      <t>结构受力钢筋的型号规格性能符合规范规定，应判定为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查阅钢筋质量证明文件及力学性能进场复验报告。</t>
    </r>
  </si>
  <si>
    <r>
      <rPr>
        <sz val="12"/>
        <color rgb="FF000000"/>
        <rFont val="宋体"/>
        <charset val="134"/>
      </rPr>
      <t>钢结构钢材的物理性能、抗震性能均满足设计要求时，应判定为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</si>
  <si>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钢结构焊缝探伤检测数量、比例等符合规范规定，检测结果全部合格时，应判定为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查阅钢结构焊缝探伤报告。</t>
    </r>
  </si>
  <si>
    <r>
      <rPr>
        <sz val="12"/>
        <color rgb="FF000000"/>
        <rFont val="宋体"/>
        <charset val="134"/>
      </rPr>
      <t>钢结构表面涂层（防火、防腐）完好，未见脱落、破损时，应判定为</t>
    </r>
    <r>
      <rPr>
        <b/>
        <sz val="12"/>
        <color rgb="FF000000"/>
        <rFont val="宋体"/>
        <charset val="134"/>
      </rPr>
      <t>良好</t>
    </r>
    <r>
      <rPr>
        <sz val="12"/>
        <color rgb="FF000000"/>
        <rFont val="宋体"/>
        <charset val="134"/>
      </rPr>
      <t>，若存在少量缺陷时，应判定为</t>
    </r>
    <r>
      <rPr>
        <b/>
        <sz val="12"/>
        <color rgb="FF000000"/>
        <rFont val="宋体"/>
        <charset val="134"/>
      </rPr>
      <t>不足</t>
    </r>
    <r>
      <rPr>
        <sz val="12"/>
        <color rgb="FF000000"/>
        <rFont val="宋体"/>
        <charset val="134"/>
      </rPr>
      <t>。
现场抽查。</t>
    </r>
  </si>
  <si>
    <r>
      <rPr>
        <sz val="12"/>
        <color rgb="FF000000"/>
        <rFont val="宋体"/>
        <charset val="134"/>
      </rPr>
      <t>钢结构高强度螺栓进行了终拧扭矩检查，终拧扭矩值均满足设计要求，终拧扭矩检查抽检节点数量、抽检螺栓数量符合规范规定，应判定为</t>
    </r>
    <r>
      <rPr>
        <b/>
        <sz val="12"/>
        <color rgb="FF000000"/>
        <rFont val="宋体"/>
        <charset val="134"/>
      </rPr>
      <t>良好</t>
    </r>
    <r>
      <rPr>
        <sz val="12"/>
        <color rgb="FF000000"/>
        <rFont val="宋体"/>
        <charset val="134"/>
      </rPr>
      <t>，终拧扭矩值不满足设计要求，应判定为</t>
    </r>
    <r>
      <rPr>
        <b/>
        <sz val="12"/>
        <color rgb="FF000000"/>
        <rFont val="宋体"/>
        <charset val="134"/>
      </rPr>
      <t>否定</t>
    </r>
    <r>
      <rPr>
        <sz val="12"/>
        <color rgb="FF000000"/>
        <rFont val="宋体"/>
        <charset val="134"/>
      </rPr>
      <t>，终拧扭矩检查抽检节点数量、抽检螺栓数量不符合规范规定，应判定为</t>
    </r>
    <r>
      <rPr>
        <b/>
        <sz val="12"/>
        <color rgb="FF000000"/>
        <rFont val="宋体"/>
        <charset val="134"/>
      </rPr>
      <t>不足</t>
    </r>
    <r>
      <rPr>
        <sz val="12"/>
        <color rgb="FF000000"/>
        <rFont val="宋体"/>
        <charset val="134"/>
      </rPr>
      <t>。
查阅高强度螺栓终拧扭矩检查记录。</t>
    </r>
  </si>
  <si>
    <r>
      <rPr>
        <sz val="12"/>
        <color rgb="FF000000"/>
        <rFont val="宋体"/>
        <charset val="134"/>
      </rPr>
      <t>二次结构砌筑规范，构造做法完全符合设计要求及规范规定，未见明显质量缺陷时，应判定为</t>
    </r>
    <r>
      <rPr>
        <b/>
        <sz val="12"/>
        <color rgb="FF000000"/>
        <rFont val="宋体"/>
        <charset val="134"/>
      </rPr>
      <t>良好</t>
    </r>
    <r>
      <rPr>
        <sz val="12"/>
        <color rgb="FF000000"/>
        <rFont val="宋体"/>
        <charset val="134"/>
      </rPr>
      <t>，当存在少量缺陷时，应判定为</t>
    </r>
    <r>
      <rPr>
        <b/>
        <sz val="12"/>
        <color rgb="FF000000"/>
        <rFont val="宋体"/>
        <charset val="134"/>
      </rPr>
      <t>不足</t>
    </r>
    <r>
      <rPr>
        <sz val="12"/>
        <color rgb="FF000000"/>
        <rFont val="宋体"/>
        <charset val="134"/>
      </rPr>
      <t>。
现场核查。</t>
    </r>
  </si>
  <si>
    <r>
      <rPr>
        <sz val="12"/>
        <color rgb="FF000000"/>
        <rFont val="宋体"/>
        <charset val="134"/>
      </rPr>
      <t>屋面未见渗漏、渗漏痕迹或存在明显渗漏隐患时，应判定为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现场核查，查阅相关隐蔽工程检查验收记录。</t>
    </r>
  </si>
  <si>
    <r>
      <rPr>
        <sz val="12"/>
        <color rgb="FF000000"/>
        <rFont val="宋体"/>
        <charset val="134"/>
      </rPr>
      <t>地面平整，无积水，无起砂、无开裂时，应判定为</t>
    </r>
    <r>
      <rPr>
        <b/>
        <sz val="12"/>
        <color rgb="FF000000"/>
        <rFont val="宋体"/>
        <charset val="134"/>
      </rPr>
      <t>良好</t>
    </r>
    <r>
      <rPr>
        <sz val="12"/>
        <color rgb="FF000000"/>
        <rFont val="宋体"/>
        <charset val="134"/>
      </rPr>
      <t>，有影响行走的积水，严重起砂、开裂时，应判定为</t>
    </r>
    <r>
      <rPr>
        <b/>
        <sz val="12"/>
        <color rgb="FF000000"/>
        <rFont val="宋体"/>
        <charset val="134"/>
      </rPr>
      <t>否定</t>
    </r>
    <r>
      <rPr>
        <sz val="12"/>
        <color rgb="FF000000"/>
        <rFont val="宋体"/>
        <charset val="134"/>
      </rPr>
      <t>，无影响行走的积水，轻微起砂、开裂时，应判定为</t>
    </r>
    <r>
      <rPr>
        <b/>
        <sz val="12"/>
        <color rgb="FF000000"/>
        <rFont val="宋体"/>
        <charset val="134"/>
      </rPr>
      <t>不足</t>
    </r>
    <r>
      <rPr>
        <sz val="12"/>
        <color rgb="FF000000"/>
        <rFont val="宋体"/>
        <charset val="134"/>
      </rPr>
      <t>。
现场核查。</t>
    </r>
  </si>
  <si>
    <t>输煤廊道</t>
  </si>
  <si>
    <r>
      <rPr>
        <sz val="12"/>
        <color rgb="FF000000"/>
        <rFont val="宋体"/>
        <charset val="134"/>
      </rPr>
      <t>钢筋（焊接、机械）连接接头质量检验合格，应判定为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。接头质量检验报告的代表批量与实际情况不相符时，应判定为</t>
    </r>
    <r>
      <rPr>
        <b/>
        <sz val="12"/>
        <color rgb="FF000000"/>
        <rFont val="宋体"/>
        <charset val="134"/>
      </rPr>
      <t>不足</t>
    </r>
    <r>
      <rPr>
        <sz val="12"/>
        <color rgb="FF000000"/>
        <rFont val="宋体"/>
        <charset val="134"/>
      </rPr>
      <t>。
查阅钢筋机械连接接头力学性能试验报告。</t>
    </r>
  </si>
  <si>
    <r>
      <rPr>
        <sz val="12"/>
        <color rgb="FF000000"/>
        <rFont val="宋体"/>
        <charset val="134"/>
      </rPr>
      <t>混凝土结构构件尺寸准确、线条顺直、表面平整、棱角方正，未见明显质量缺陷时，应判定为</t>
    </r>
    <r>
      <rPr>
        <b/>
        <sz val="12"/>
        <color rgb="FF000000"/>
        <rFont val="宋体"/>
        <charset val="134"/>
      </rPr>
      <t>良好</t>
    </r>
    <r>
      <rPr>
        <sz val="12"/>
        <color rgb="FF000000"/>
        <rFont val="宋体"/>
        <charset val="134"/>
      </rPr>
      <t>，存在少量缺陷时，应判定为</t>
    </r>
    <r>
      <rPr>
        <b/>
        <sz val="12"/>
        <color rgb="FF000000"/>
        <rFont val="宋体"/>
        <charset val="134"/>
      </rPr>
      <t>不足</t>
    </r>
    <r>
      <rPr>
        <sz val="12"/>
        <color rgb="FF000000"/>
        <rFont val="宋体"/>
        <charset val="134"/>
      </rPr>
      <t>，若存在严重缺陷时，应判定为</t>
    </r>
    <r>
      <rPr>
        <b/>
        <sz val="12"/>
        <color rgb="FF000000"/>
        <rFont val="宋体"/>
        <charset val="134"/>
      </rPr>
      <t>否定</t>
    </r>
    <r>
      <rPr>
        <sz val="12"/>
        <color rgb="FF000000"/>
        <rFont val="宋体"/>
        <charset val="134"/>
      </rPr>
      <t>。
现场核查。</t>
    </r>
  </si>
  <si>
    <r>
      <rPr>
        <sz val="12"/>
        <color rgb="FF000000"/>
        <rFont val="宋体"/>
        <charset val="134"/>
      </rPr>
      <t>钢结构表面涂层（防火、防腐）完好，未见脱落、破损时，应判定为</t>
    </r>
    <r>
      <rPr>
        <b/>
        <sz val="12"/>
        <color rgb="FF000000"/>
        <rFont val="宋体"/>
        <charset val="134"/>
      </rPr>
      <t>良好</t>
    </r>
    <r>
      <rPr>
        <sz val="12"/>
        <color rgb="FF000000"/>
        <rFont val="宋体"/>
        <charset val="134"/>
      </rPr>
      <t>，若存在少量缺陷时，应判定为</t>
    </r>
    <r>
      <rPr>
        <b/>
        <sz val="12"/>
        <color rgb="FF000000"/>
        <rFont val="宋体"/>
        <charset val="134"/>
      </rPr>
      <t>不足</t>
    </r>
    <r>
      <rPr>
        <sz val="12"/>
        <color rgb="FF000000"/>
        <rFont val="宋体"/>
        <charset val="134"/>
      </rPr>
      <t>。
现场核查。</t>
    </r>
  </si>
  <si>
    <r>
      <rPr>
        <sz val="12"/>
        <color rgb="FF000000"/>
        <rFont val="宋体"/>
        <charset val="134"/>
      </rPr>
      <t>钢结构连接用高强度螺栓出厂检验报告、进场复验报告齐全，检验数量符合规范规定，应判定为</t>
    </r>
    <r>
      <rPr>
        <b/>
        <sz val="12"/>
        <color rgb="FF000000"/>
        <rFont val="宋体"/>
        <charset val="134"/>
      </rPr>
      <t>良好</t>
    </r>
    <r>
      <rPr>
        <sz val="12"/>
        <color rgb="FF000000"/>
        <rFont val="宋体"/>
        <charset val="134"/>
      </rPr>
      <t>，若缺少一方检验报告时，应判定为</t>
    </r>
    <r>
      <rPr>
        <b/>
        <sz val="12"/>
        <color rgb="FF000000"/>
        <rFont val="宋体"/>
        <charset val="134"/>
      </rPr>
      <t>不足</t>
    </r>
    <r>
      <rPr>
        <sz val="12"/>
        <color rgb="FF000000"/>
        <rFont val="宋体"/>
        <charset val="134"/>
      </rPr>
      <t>，若缺失某一规格、型号时，应判定为</t>
    </r>
    <r>
      <rPr>
        <b/>
        <sz val="12"/>
        <color rgb="FF000000"/>
        <rFont val="宋体"/>
        <charset val="134"/>
      </rPr>
      <t>否定</t>
    </r>
    <r>
      <rPr>
        <sz val="12"/>
        <color rgb="FF000000"/>
        <rFont val="宋体"/>
        <charset val="134"/>
      </rPr>
      <t>。
查阅全部型号高强度螺栓出厂检验报告、进场复验报告。</t>
    </r>
  </si>
  <si>
    <r>
      <rPr>
        <sz val="12"/>
        <color rgb="FF000000"/>
        <rFont val="宋体"/>
        <charset val="134"/>
      </rPr>
      <t>栈桥底板、变形缝、栈桥端部连接处无渗漏，应判定为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</si>
  <si>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地面平整，无起砂，无开裂，应判定为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</si>
  <si>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储煤仓</t>
  </si>
  <si>
    <r>
      <rPr>
        <sz val="12"/>
        <color rgb="FF000000"/>
        <rFont val="宋体"/>
        <charset val="134"/>
      </rPr>
      <t>当最大沉降量满足设计要求，且沉降变形处于均匀稳定状态时，应判定为</t>
    </r>
    <r>
      <rPr>
        <b/>
        <sz val="12"/>
        <color rgb="FF000000"/>
        <rFont val="宋体"/>
        <charset val="134"/>
      </rPr>
      <t>良好</t>
    </r>
    <r>
      <rPr>
        <sz val="12"/>
        <color rgb="FF000000"/>
        <rFont val="宋体"/>
        <charset val="134"/>
      </rPr>
      <t>。当最大沉降量大于设计值，或沉降变形处于不均匀状态时，应判定为</t>
    </r>
    <r>
      <rPr>
        <b/>
        <sz val="12"/>
        <color rgb="FF000000"/>
        <rFont val="宋体"/>
        <charset val="134"/>
      </rPr>
      <t>否定</t>
    </r>
    <r>
      <rPr>
        <sz val="12"/>
        <color rgb="FF000000"/>
        <rFont val="宋体"/>
        <charset val="134"/>
      </rPr>
      <t>。当工程的沉降变形尚未稳定时，应推算并判定最终沉降量是否在设计限值以内，若在设计限值以内时，应判定为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</si>
  <si>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仓（筒）壁表面平整、接茬平顺、无渗漏、颜色均匀一致，应判定为</t>
    </r>
    <r>
      <rPr>
        <b/>
        <sz val="12"/>
        <color rgb="FF000000"/>
        <rFont val="宋体"/>
        <charset val="134"/>
      </rPr>
      <t>良好</t>
    </r>
    <r>
      <rPr>
        <sz val="12"/>
        <color rgb="FF000000"/>
        <rFont val="宋体"/>
        <charset val="134"/>
      </rPr>
      <t>，平整度存在少量缺陷时，应判定为</t>
    </r>
    <r>
      <rPr>
        <b/>
        <sz val="12"/>
        <color rgb="FF000000"/>
        <rFont val="宋体"/>
        <charset val="134"/>
      </rPr>
      <t>不足</t>
    </r>
    <r>
      <rPr>
        <sz val="12"/>
        <color rgb="FF000000"/>
        <rFont val="宋体"/>
        <charset val="134"/>
      </rPr>
      <t>，若存在开裂、渗漏等严重缺陷时，应判定为</t>
    </r>
    <r>
      <rPr>
        <b/>
        <sz val="12"/>
        <color rgb="FF000000"/>
        <rFont val="宋体"/>
        <charset val="134"/>
      </rPr>
      <t>否定</t>
    </r>
    <r>
      <rPr>
        <sz val="12"/>
        <color rgb="FF000000"/>
        <rFont val="宋体"/>
        <charset val="134"/>
      </rPr>
      <t>。
现场核查。</t>
    </r>
  </si>
  <si>
    <r>
      <rPr>
        <sz val="12"/>
        <color rgb="FF000000"/>
        <rFont val="宋体"/>
        <charset val="134"/>
      </rPr>
      <t>钢结构焊接焊缝外观饱满，焊波均匀一致，焊缝表面无结瘤、夹渣、气孔等，未见明显质量缺陷时，应判定为</t>
    </r>
    <r>
      <rPr>
        <b/>
        <sz val="12"/>
        <color rgb="FF000000"/>
        <rFont val="宋体"/>
        <charset val="134"/>
      </rPr>
      <t>良好</t>
    </r>
    <r>
      <rPr>
        <sz val="12"/>
        <color rgb="FF000000"/>
        <rFont val="宋体"/>
        <charset val="134"/>
      </rPr>
      <t>，当存在少量缺陷时，应判定为</t>
    </r>
    <r>
      <rPr>
        <b/>
        <sz val="12"/>
        <color rgb="FF000000"/>
        <rFont val="宋体"/>
        <charset val="134"/>
      </rPr>
      <t>不足</t>
    </r>
    <r>
      <rPr>
        <sz val="12"/>
        <color rgb="FF000000"/>
        <rFont val="宋体"/>
        <charset val="134"/>
      </rPr>
      <t>。
现场核查。</t>
    </r>
  </si>
  <si>
    <t>办公楼
（联合建筑）</t>
  </si>
  <si>
    <r>
      <rPr>
        <sz val="12"/>
        <color rgb="FF000000"/>
        <rFont val="宋体"/>
        <charset val="134"/>
      </rPr>
      <t>屋面细部卷材屋面边角部位加强做法规范，泛水收口固定牢固，应判定为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</si>
  <si>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平屋面落水口周边500mm直径范围内坡度不小于5%，且坡度均匀一致，无积水，应判定为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</si>
  <si>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石材、地砖地面铺贴平整、粘接牢固无空鼓，板块排布合理，无局部打磨现象，应判定为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</si>
  <si>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整体楼地面表面平整、光亮，无起砂、空鼓、开裂，应判定为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</si>
  <si>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室内变形缝部位的装饰装修做法正确，满足变形功能，变形缝周边的装饰装修无损坏，接茬平顺，应判定为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</si>
  <si>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室内墙面石材、墙砖铺贴平整，板块排布合理，拼缝严密，无局部打磨现象，应判定为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</si>
  <si>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明龙骨吊顶板块平整、整洁，未见污染、水渍等缺陷，应判定为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</si>
  <si>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石膏板吊顶平整，未见开裂，应判定为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</si>
  <si>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吊顶上的灯具、风口、扬声器、喷头等末端器具布置合理，应判定为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</si>
  <si>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有防水要求的房间未见渗漏问题，应判定为</t>
    </r>
    <r>
      <rPr>
        <b/>
        <sz val="12"/>
        <color rgb="FF000000"/>
        <rFont val="宋体"/>
        <charset val="134"/>
      </rPr>
      <t>良好</t>
    </r>
    <r>
      <rPr>
        <sz val="12"/>
        <color rgb="FF000000"/>
        <rFont val="宋体"/>
        <charset val="134"/>
      </rPr>
      <t>，当现场检查发现渗漏时，应判定为</t>
    </r>
    <r>
      <rPr>
        <b/>
        <sz val="12"/>
        <color rgb="FF000000"/>
        <rFont val="宋体"/>
        <charset val="134"/>
      </rPr>
      <t>否定</t>
    </r>
    <r>
      <rPr>
        <sz val="12"/>
        <color rgb="FF000000"/>
        <rFont val="宋体"/>
        <charset val="134"/>
      </rPr>
      <t>。
现场核查。</t>
    </r>
  </si>
  <si>
    <r>
      <rPr>
        <sz val="12"/>
        <color rgb="FF000000"/>
        <rFont val="宋体"/>
        <charset val="134"/>
      </rPr>
      <t>卫生间地漏位置布置合理，坡度正确，套割细致，切割部位光滑、无毛刺、崩边，应判定为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</si>
  <si>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楼梯间临边栏杆高度、形式等均符合规范规定，应判定为</t>
    </r>
    <r>
      <rPr>
        <b/>
        <sz val="12"/>
        <color rgb="FF000000"/>
        <rFont val="宋体"/>
        <charset val="134"/>
      </rPr>
      <t>良好</t>
    </r>
    <r>
      <rPr>
        <sz val="12"/>
        <color rgb="FF000000"/>
        <rFont val="宋体"/>
        <charset val="134"/>
      </rPr>
      <t>，栏杆形式不符合规定时，应判定为</t>
    </r>
    <r>
      <rPr>
        <b/>
        <sz val="12"/>
        <color rgb="FF000000"/>
        <rFont val="宋体"/>
        <charset val="134"/>
      </rPr>
      <t>不足</t>
    </r>
    <r>
      <rPr>
        <sz val="12"/>
        <color rgb="FF000000"/>
        <rFont val="宋体"/>
        <charset val="134"/>
      </rPr>
      <t>，栏杆高度不符合规范规定时，应判定为</t>
    </r>
    <r>
      <rPr>
        <b/>
        <sz val="12"/>
        <color rgb="FF000000"/>
        <rFont val="宋体"/>
        <charset val="134"/>
      </rPr>
      <t>否定</t>
    </r>
    <r>
      <rPr>
        <sz val="12"/>
        <color rgb="FF000000"/>
        <rFont val="宋体"/>
        <charset val="134"/>
      </rPr>
      <t>。
现场核查。</t>
    </r>
  </si>
  <si>
    <r>
      <rPr>
        <sz val="12"/>
        <color rgb="FF000000"/>
        <rFont val="宋体"/>
        <charset val="134"/>
      </rPr>
      <t>外墙面大角挺拔，纵横线脚顺直，墙面平整，无明显缺陷，应判定为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</si>
  <si>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室外散水齐全，无明显缺陷，应判定为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</si>
  <si>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外墙变形缝部位的盖板安装正确，满足变形功能，且与外墙装饰装修协调一致，应判定为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</si>
  <si>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电梯安装牢固，运行平稳，噪声强度符合规范规定，应判定为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</si>
  <si>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首层消火栓两股水柱同时喷射到达最远点的能力、顶层消火栓充实水柱长度均符合设计要求，应判定为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现场查看，查阅设计文件，查阅消火栓试射记录。</t>
    </r>
  </si>
  <si>
    <r>
      <rPr>
        <sz val="12"/>
        <color rgb="FF000000"/>
        <rFont val="宋体"/>
        <charset val="134"/>
      </rPr>
      <t>消火栓箱安装规范，标识醒目，箱门开启灵活，开启角度应大于120°，开门见栓，箱内附件齐全、有效，应判定为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</si>
  <si>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施工方案、技术交底记录齐全，应判定为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查阅资料。</t>
    </r>
  </si>
  <si>
    <r>
      <rPr>
        <sz val="12"/>
        <color rgb="FF000000"/>
        <rFont val="宋体"/>
        <charset val="134"/>
      </rPr>
      <t>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t>
    </r>
  </si>
  <si>
    <r>
      <rPr>
        <sz val="12"/>
        <color rgb="FF000000"/>
        <rFont val="宋体"/>
        <charset val="134"/>
      </rPr>
      <t>施工记录资料齐全，记录详实，应判定为良好，记录不够详实，应判定为</t>
    </r>
    <r>
      <rPr>
        <b/>
        <sz val="12"/>
        <color rgb="FF000000"/>
        <rFont val="宋体"/>
        <charset val="134"/>
      </rPr>
      <t>不足</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查阅资料。</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</si>
  <si>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查阅资料。</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</si>
  <si>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查阅竣工图，查阅设计变更。</t>
    </r>
  </si>
  <si>
    <t>表C-3  矿井安装工程实体质量评价记录表</t>
  </si>
  <si>
    <t>提升机安装工程</t>
  </si>
  <si>
    <r>
      <rPr>
        <sz val="12"/>
        <color theme="1"/>
        <rFont val="宋体"/>
        <charset val="134"/>
      </rPr>
      <t>设备安装前基础的检查验收合格，二次灌浆强度不低于基础的混凝土强度，应判定为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</si>
  <si>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基础螺栓的规格和紧固符合设计技术文件的要求，应判定为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</si>
  <si>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主轴、滚筒、制动盘组装及轴承装配符合设备技术文件要求和现行国家标准的有关规定，应判定为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</si>
  <si>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主轴轴承座和预埋的阻挡设施之间阻挡限位斜铁成对布置，斜度、表面粗糙度符合要求，安装后斜铁之间、斜铁和阻挡装置之间、斜铁和主轴轴承座之间的接触面积不低于75%，应判定为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查阅资料或现场核查。</t>
    </r>
  </si>
  <si>
    <r>
      <rPr>
        <sz val="12"/>
        <color theme="1"/>
        <rFont val="宋体"/>
        <charset val="134"/>
      </rPr>
      <t>摩擦衬垫与压块、固定块、筒壳间的安装贴实和靠紧，应判定为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</si>
  <si>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轴承箱内清洁无杂物，转动部位接合面不漏油，静止部位接合面不渗油，应判定为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</si>
  <si>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主轴装置轴心线在水平面内位置允许偏差、主轴水平度、制动盘的端面跳动符合规范要求，应判定为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</si>
  <si>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减速器内清洁无杂物，转动部位的接合面油迹擦干后5min不见油，30min不成滴，静止部位的接合面油迹擦干后1h不见油，应判定为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</si>
  <si>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闸瓦与制动盘的间隙值在0.80mm～1.00mm之间，同一副闸瓦与制动盘两侧的间隙偏差不大于0.20mm，应判定为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</si>
  <si>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闸瓦与制动盘的接触面积不小于闸瓦面积的60%，应判定为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查阅资料或现场核查。</t>
    </r>
  </si>
  <si>
    <r>
      <rPr>
        <sz val="12"/>
        <color theme="1"/>
        <rFont val="宋体"/>
        <charset val="134"/>
      </rPr>
      <t>液压站油管的安装排列整齐，安装位置便于设备正常维护，固定牢靠，应判定为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</si>
  <si>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液压站油管不漏油，应判定为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</si>
  <si>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润滑油泵、阀组、润滑油管和油箱安装不漏油，运转正常，应判定为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</si>
  <si>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风道内清洁无杂物，无漏渗水，无积水，应判定为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</si>
  <si>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旋转编码器、发送装置、链条张紧装置、深度指示器及油箱、油泵、管路的安装符合设计图纸或设备出厂技术文件的规定，应判定为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</si>
  <si>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制动手把在全制动位置时，直流毫安表接近于0mA，最大值不大于10mA；制动油缸的残压低于0.5MPa，应判定为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</si>
  <si>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提升机有相应的技术性能测试报告，应判定为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</si>
  <si>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t>钢结构井架安装工程</t>
  </si>
  <si>
    <r>
      <rPr>
        <sz val="12"/>
        <color theme="1"/>
        <rFont val="宋体"/>
        <charset val="134"/>
      </rPr>
      <t>井架安装前基础的检查验收合格，二次灌浆强度不低于基础的混凝土强度，应判定为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</si>
  <si>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基础螺栓的规格和紧固符合设计技术文件的要求，连接螺栓紧固可靠，应判定为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</si>
  <si>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钢材的型号、规格和质量符合设计要求，应判定为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</si>
  <si>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高强度螺栓的型号、规格和技术条件，符合有关规定；应进行高强螺栓连接副扭矩系数试验，构件摩擦面应进行摩擦面抗滑移系数试验。符合要求，应判定为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</si>
  <si>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焊条、焊剂、焊丝和施焊用的保护气体应符合设计要求，应判定为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</si>
  <si>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焊缝表面无裂纹、夹渣、焊瘤、烧穿、弧坑、针状气孔和熔合性飞溅物等缺陷，气孔、咬边符合规定，应判定为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</si>
  <si>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承受拉力或压力且要求与母材等强度的焊缝，经超声波、X射线探伤检验，其结果符合设计要求和有关规定，应判定为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</si>
  <si>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井架焊缝焊波均匀，焊渣清除干净，应判定为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查阅资料或现场核查。</t>
    </r>
  </si>
  <si>
    <r>
      <rPr>
        <sz val="12"/>
        <color theme="1"/>
        <rFont val="宋体"/>
        <charset val="134"/>
      </rPr>
      <t>井口板梁十字中心线与提升十字中心线的重合度的允许偏差和井口板梁四角平面标高互差最大值符合规范要求，应判定为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</si>
  <si>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井架的防腐蚀符合设计和规范有关规定，应判定为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</si>
  <si>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天轮轴承座安装接触严密，固定牢靠，应判定为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</si>
  <si>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天轮轴承座的楔铁安装接触紧密，固定牢靠，楔铁的防松处理符合设计要求。游动天轮轴的两端固定紧固牢靠，应判定为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</si>
  <si>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井架梯子平台、梯子、防护栏杆固定符合要求，应判定为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</si>
  <si>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立井井筒装备安装工程</t>
  </si>
  <si>
    <r>
      <rPr>
        <sz val="12"/>
        <color theme="1"/>
        <rFont val="宋体"/>
        <charset val="134"/>
      </rPr>
      <t>玻璃钢构件的型号、规格和质量符合设计要求，应判定为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</si>
  <si>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构件的防腐蚀符合设计要求，施工质量符合现行行业标准的有关规定，应判定为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</si>
  <si>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树脂锚固剂的技术性能、型号、规格符合设计要求，应判定为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</si>
  <si>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锚杆杆体的规格、型号、强度及防腐蚀符合设计要求，应判定为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</si>
  <si>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锚杆安装锚固力试验符合设计和规范要求，应判定为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</si>
  <si>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固定在井壁上的托架紧贴井壁，充填密实，应判定为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查阅资料或现场核查。</t>
    </r>
  </si>
  <si>
    <r>
      <rPr>
        <sz val="12"/>
        <color theme="1"/>
        <rFont val="宋体"/>
        <charset val="134"/>
      </rPr>
      <t>罐道梁与托架连接采用螺栓固定，且螺栓孔为长形孔时，孔上加盖方垫圈，应判定为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查阅资料或现场核查。</t>
    </r>
  </si>
  <si>
    <r>
      <rPr>
        <sz val="12"/>
        <color theme="1"/>
        <rFont val="宋体"/>
        <charset val="134"/>
      </rPr>
      <t>罐道梁与托架连接选用高强螺栓时，用力矩扳手拧紧，应判定为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</si>
  <si>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罐道的固定螺栓的穿向符合设计要求，螺栓露出螺母1个～5个螺距，应判定为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</si>
  <si>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堵梁窝的混凝土强度等级，不应低于井壁混凝土的设计强度等级，梁窝表面不应有蜂窝和孔洞现象，应判定为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</si>
  <si>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同一提升容器的两罐道接头位置不位于同层梁上，应判定为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</si>
  <si>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通风机安装工程</t>
  </si>
  <si>
    <r>
      <rPr>
        <sz val="12"/>
        <color theme="1"/>
        <rFont val="宋体"/>
        <charset val="134"/>
      </rPr>
      <t>基础螺栓的规格和紧固符合设计技术文件的要求，应判定为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查阅资料或现场核查。</t>
    </r>
  </si>
  <si>
    <r>
      <rPr>
        <sz val="12"/>
        <color theme="1"/>
        <rFont val="宋体"/>
        <charset val="134"/>
      </rPr>
      <t>联轴器装配及轴承装配符合设备技术文件要求和现行国家标准的有关规定，应判定为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</si>
  <si>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设备及零部件齐全、无缺件、损坏或锈蚀。需要解体检查时，拆卸的零部件经清洗、检查合格，应判定为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</si>
  <si>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离心式通风机机壳组装时，叶轮进风口与机壳进风口间的轴向间隙和径向间隙符合出厂技术文件的规定。两半联轴器之间的间隙符合设备技术文件的规定，径向位移、轴线倾斜度符合规范要求，应判定为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查阅验收资料。</t>
    </r>
  </si>
  <si>
    <r>
      <rPr>
        <sz val="12"/>
        <color theme="1"/>
        <rFont val="宋体"/>
        <charset val="134"/>
      </rPr>
      <t>通风机固定螺栓紧固可靠，螺栓露出螺母1个～5个螺距，螺栓穿向和外露螺距一致，应判定为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</si>
  <si>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通风机接口处严密不漏风，应判定为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</si>
  <si>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离心式通风机三角胶带传动每根带拉紧力适当，松紧程度一致，拉紧力的大小符合规范的规定。传动中，胶带无异常抖动和碰击声，经跑合后皮带不打滑，应判定为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</si>
  <si>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通风机轴承箱、冷却水管接口及各部位连接处不漏水，管路整齐无渗漏，走向不影响相关设备正常维护保养。系统试压不低于0.4MPa，应判定为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</si>
  <si>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固定式叶片轴流式通风机风机转子部件的连接螺栓紧固按设备技术文件规定的力矩拧紧，应判定为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查阅验收资料。</t>
    </r>
  </si>
  <si>
    <r>
      <rPr>
        <sz val="12"/>
        <color theme="1"/>
        <rFont val="宋体"/>
        <charset val="134"/>
      </rPr>
      <t>测压设备仪表指示正确、灵敏、可靠。测压管在风道上固定牢固，应判定为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xml:space="preserve">
查阅资料或现场核查。</t>
    </r>
  </si>
  <si>
    <r>
      <rPr>
        <sz val="12"/>
        <color theme="1"/>
        <rFont val="宋体"/>
        <charset val="134"/>
      </rPr>
      <t>反风装置启动灵活、可靠，风门关闭时严密、不漏风，符合要求，应判定为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</si>
  <si>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风门和滑道安装平直，滑道宽度一致，风门距滑道两侧间隙相等，符合要求，应判定为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查阅资料或现场核查。</t>
    </r>
  </si>
  <si>
    <r>
      <rPr>
        <sz val="12"/>
        <color theme="1"/>
        <rFont val="宋体"/>
        <charset val="134"/>
      </rPr>
      <t>通风机有相应的技术性能测试报告，应判定为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</si>
  <si>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t>胶带输送机安装工程</t>
  </si>
  <si>
    <r>
      <rPr>
        <sz val="12"/>
        <color theme="1"/>
        <rFont val="宋体"/>
        <charset val="134"/>
      </rPr>
      <t>减速器、联轴器及齿轮装配安装符合现行国家标准的有关规定，应判定为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</si>
  <si>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井下使用胶带符合矿井阻燃的规定，应判定为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</si>
  <si>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逆止装置灵活可靠，保护装置和制动装置灵敏、准确、可靠，应判定为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</si>
  <si>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上、下托辊转动灵活，托辊的水平度偏差不超过规范要求，应判定为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查阅资料或现场核查。</t>
    </r>
  </si>
  <si>
    <r>
      <rPr>
        <sz val="12"/>
        <color theme="1"/>
        <rFont val="宋体"/>
        <charset val="134"/>
      </rPr>
      <t>胶带输送机安装后进行试运转，其各部轴承温度及温升符合设备技术文件要求及规范规定，应判定为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</si>
  <si>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胶带跑偏允许偏差符合规范规定，应判定为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查阅资料或现场核查。</t>
    </r>
  </si>
  <si>
    <r>
      <rPr>
        <sz val="12"/>
        <color theme="1"/>
        <rFont val="宋体"/>
        <charset val="134"/>
      </rPr>
      <t>清扫装置与胶带接触均匀，应判定为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</si>
  <si>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井下中央水泵房设备安装工程</t>
  </si>
  <si>
    <r>
      <rPr>
        <sz val="12"/>
        <color theme="1"/>
        <rFont val="宋体"/>
        <charset val="134"/>
      </rPr>
      <t>基础螺栓的规格和紧固符合设计技术文件的要求，应判定为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</si>
  <si>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管道组成件及管道支撑件的材质、规格、型号符合设计要求，且具有出厂质量证明书，应判定为</t>
    </r>
    <r>
      <rPr>
        <b/>
        <sz val="12"/>
        <color theme="1"/>
        <rFont val="宋体"/>
        <charset val="134"/>
      </rPr>
      <t>良好</t>
    </r>
    <r>
      <rPr>
        <sz val="12"/>
        <color theme="1"/>
        <rFont val="宋体"/>
        <charset val="134"/>
      </rPr>
      <t>，出厂质量证明书不齐全，应判定为</t>
    </r>
    <r>
      <rPr>
        <b/>
        <sz val="12"/>
        <color theme="1"/>
        <rFont val="宋体"/>
        <charset val="134"/>
      </rPr>
      <t>不足</t>
    </r>
    <r>
      <rPr>
        <sz val="12"/>
        <color theme="1"/>
        <rFont val="宋体"/>
        <charset val="134"/>
      </rPr>
      <t>，与设计不一致应判定为</t>
    </r>
    <r>
      <rPr>
        <b/>
        <sz val="12"/>
        <color theme="1"/>
        <rFont val="宋体"/>
        <charset val="134"/>
      </rPr>
      <t>否定</t>
    </r>
    <r>
      <rPr>
        <sz val="12"/>
        <color theme="1"/>
        <rFont val="宋体"/>
        <charset val="134"/>
      </rPr>
      <t>。
查阅资料。</t>
    </r>
  </si>
  <si>
    <r>
      <rPr>
        <sz val="12"/>
        <color theme="1"/>
        <rFont val="宋体"/>
        <charset val="134"/>
      </rPr>
      <t>管道阀门试验符合规范要求，应判定为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</si>
  <si>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管道焊缝表面无裂纹、气孔、夹渣、未熔合、未焊满、未焊透缺陷，应判定为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</si>
  <si>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管道支、吊架焊接牢固，无漏焊、裂纹等缺陷，焊缝表面光洁、无飞溅物，应判定为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</si>
  <si>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排水管做水泵在额定压力下排水试验，管路不漏水，应判定为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</si>
  <si>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联轴器安装找正后，径向位移、端面间隙、轴向倾斜符合有关规定，应判定为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</si>
  <si>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泵与电机连接可靠，盘车灵活、无明显阻滞、无异常声音，应判定为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</si>
  <si>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阀门的安装位置、进出口方向正确，连接牢固、紧密，启闭灵活，手轮、手柄朝向合理，应判定为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</si>
  <si>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每对法兰使用相同规格、型号的螺栓，螺栓的穿向一致，螺栓露出螺母1个～5个螺距，紧固匀称，松紧适度，应判定为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</si>
  <si>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射流管路敷设走向合理，防腐符合设计要求，无渗漏，应判定为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</si>
  <si>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试运转时间符合要求，泵的压力等性能指标达到设备技术文件的规定。轴承温度、密封部位、安全保护等符合规范及技术要求，应判定为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</si>
  <si>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水泵有相应的技术性能测试报告，应判定为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</si>
  <si>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t>变配电设备安装工程</t>
  </si>
  <si>
    <r>
      <rPr>
        <sz val="12"/>
        <color theme="1"/>
        <rFont val="宋体"/>
        <charset val="134"/>
      </rPr>
      <t>变压器、成套配电柜（盘）及动力开关柜符合规范规定，固定牢靠，接线正确；柜内设备动作正确，无卡阻并符合设计要求，应判定为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xml:space="preserve">
现场核查。</t>
    </r>
  </si>
  <si>
    <r>
      <rPr>
        <sz val="12"/>
        <color theme="1"/>
        <rFont val="宋体"/>
        <charset val="134"/>
      </rPr>
      <t>配电箱、柜的柜体及门接地可靠，应判定为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</si>
  <si>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配电箱、柜封闭严密无杂物，回路标识完好、齐全；配电箱、柜内的原理图齐全；配电箱、柜内导线压接牢固、颜色（色标）正确、排列整齐、绑扎成束、标识齐全，导线有足够的预留长度，应判定为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</si>
  <si>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电缆头制作规范、包扎严密；电缆沟电缆排放整齐，电缆的标牌、标识齐全、清晰、醒目，色标明显；制作和系挂方式整齐一致，标识齐全，应判定为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</si>
  <si>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柔性导管敷设长度符合规范规定，导管完整，无脱落、断裂，采用专用配件与设备、硬导管、槽盒连接，应判定为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</si>
  <si>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梯架、槽盒、母线、导管穿越防火隔断墙、楼板时的防火封堵措施合理，封堵严密，应判定为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</si>
  <si>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配电箱、柜内PE线和N线均采用汇流排压接，不同回路的N线、PE线均单独压接，应判定为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</si>
  <si>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电缆铠装无压扁、保护层无断裂和表面无严重划伤等缺陷，应判定为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</si>
  <si>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桥架的支架固定应牢固；桥架连接板的螺栓应紧固，采用平滑的半圆头螺栓，螺母位于桥架的外侧；金属电缆桥（支）架全长应有良好的接地，并至少有2处与接地干线相连，应判定为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现场核查。</t>
    </r>
  </si>
  <si>
    <r>
      <rPr>
        <sz val="12"/>
        <color theme="1"/>
        <rFont val="宋体"/>
        <charset val="134"/>
      </rPr>
      <t>电缆保护管管口部位有针对电缆保护措施，金属导管及其支架无锈蚀、油漆完整无脱落，应判定为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</si>
  <si>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防爆电气设备有“EX”标志，并在铭牌上标明国家指定的检验单位发给的防爆合格证号，应判定为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xml:space="preserve">
现场核查。</t>
    </r>
  </si>
  <si>
    <r>
      <rPr>
        <sz val="12"/>
        <color theme="1"/>
        <rFont val="宋体"/>
        <charset val="134"/>
      </rPr>
      <t>接地镀锌扁钢制作接地干线的规格符合设计要求，搭接长度、连接方式符合规范的规定，应判定为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</si>
  <si>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施工方案、技术交底记录齐全，应判定为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</si>
  <si>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材料、配件、器具、设备的合格证、质保书、检验报告等资料齐全、有效，应判定为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</si>
  <si>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混凝土检验报告等资料齐全、有效，应判定为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</si>
  <si>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设备定位测量记录、设备基础交接验收记录资料齐全，应判定为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</si>
  <si>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设备开箱检查及零部件清点记录和设备、构件、主要材料质量合格证明文件资料齐全，应判定为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</si>
  <si>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焊条（剂）合格证（焊接外观质量检查记录、焊接试(检)验报告）记录资料齐全，应判定为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</si>
  <si>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井筒装备安装锚杆抗拔力检测记录资料齐全，应判定为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</si>
  <si>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阀门安装前水压试验记录及管道试验记录资料齐全，应判定为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</si>
  <si>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电气装置安装工程交接试验记录、接地电阻测试记录、绝缘电阻测试记录齐全，数据真实，测试仪表校验合格、有效，应判定为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</si>
  <si>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施工记录资料齐全，应判定为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</si>
  <si>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</si>
  <si>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竣工图编制规范，变更标注齐全、字迹清晰，变更依据、日期等要素齐全，制图、审核手续完备，应判定为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</si>
  <si>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t>表C-4  选煤厂土建工程实体质量评价记录表</t>
  </si>
  <si>
    <t>主厂房</t>
  </si>
  <si>
    <r>
      <rPr>
        <sz val="12"/>
        <color theme="1"/>
        <rFont val="宋体"/>
        <charset val="134"/>
      </rPr>
      <t>桩基工程的单桩承载力的试验方法、试验桩数量、单桩承载力满足设计要求时，应判定为</t>
    </r>
    <r>
      <rPr>
        <b/>
        <sz val="12"/>
        <color theme="1"/>
        <rFont val="宋体"/>
        <charset val="134"/>
      </rPr>
      <t>良好</t>
    </r>
    <r>
      <rPr>
        <sz val="12"/>
        <color theme="1"/>
        <rFont val="宋体"/>
        <charset val="134"/>
      </rPr>
      <t>。任一项不符合要求，应判定为</t>
    </r>
    <r>
      <rPr>
        <b/>
        <sz val="12"/>
        <color theme="1"/>
        <rFont val="宋体"/>
        <charset val="134"/>
      </rPr>
      <t>否定</t>
    </r>
    <r>
      <rPr>
        <sz val="12"/>
        <color theme="1"/>
        <rFont val="宋体"/>
        <charset val="134"/>
      </rPr>
      <t>。当检测桩全部为I、Ⅱ类桩时，应判定为</t>
    </r>
    <r>
      <rPr>
        <b/>
        <sz val="12"/>
        <color theme="1"/>
        <rFont val="宋体"/>
        <charset val="134"/>
      </rPr>
      <t>良好</t>
    </r>
    <r>
      <rPr>
        <sz val="12"/>
        <color theme="1"/>
        <rFont val="宋体"/>
        <charset val="134"/>
      </rPr>
      <t>。当检测桩中存在Ⅲ类或IV桩时，应判定为</t>
    </r>
    <r>
      <rPr>
        <b/>
        <sz val="12"/>
        <color theme="1"/>
        <rFont val="宋体"/>
        <charset val="134"/>
      </rPr>
      <t>否定</t>
    </r>
    <r>
      <rPr>
        <sz val="12"/>
        <color theme="1"/>
        <rFont val="宋体"/>
        <charset val="134"/>
      </rPr>
      <t>。
查阅资料。</t>
    </r>
  </si>
  <si>
    <r>
      <rPr>
        <sz val="12"/>
        <color theme="1"/>
        <rFont val="宋体"/>
        <charset val="134"/>
      </rPr>
      <t>当最大沉降量满足设计要求，且沉降变形处于均匀稳定状态时，应判定为</t>
    </r>
    <r>
      <rPr>
        <b/>
        <sz val="12"/>
        <color theme="1"/>
        <rFont val="宋体"/>
        <charset val="134"/>
      </rPr>
      <t>良好</t>
    </r>
    <r>
      <rPr>
        <sz val="12"/>
        <color theme="1"/>
        <rFont val="宋体"/>
        <charset val="134"/>
      </rPr>
      <t>。当最大沉降量大于设计值，或沉降变形处于不均匀状态时，应判定为</t>
    </r>
    <r>
      <rPr>
        <b/>
        <sz val="12"/>
        <color theme="1"/>
        <rFont val="宋体"/>
        <charset val="134"/>
      </rPr>
      <t>否定</t>
    </r>
    <r>
      <rPr>
        <sz val="12"/>
        <color theme="1"/>
        <rFont val="宋体"/>
        <charset val="134"/>
      </rPr>
      <t>。
查阅资料。</t>
    </r>
  </si>
  <si>
    <r>
      <rPr>
        <sz val="12"/>
        <color theme="1"/>
        <rFont val="宋体"/>
        <charset val="134"/>
      </rPr>
      <t>沉降观测点制作规范，与建筑外墙装饰协调一致，应判定为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</si>
  <si>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回填分层厚度、回填质量检验数量符合设计及规范规定，应判定为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</si>
  <si>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基础及主体混凝土强度均满足设计要求，应判定为</t>
    </r>
    <r>
      <rPr>
        <b/>
        <sz val="12"/>
        <color theme="1"/>
        <rFont val="宋体"/>
        <charset val="134"/>
      </rPr>
      <t>良好</t>
    </r>
    <r>
      <rPr>
        <sz val="12"/>
        <color theme="1"/>
        <rFont val="宋体"/>
        <charset val="134"/>
      </rPr>
      <t>，若有其中任何一种强度等级的结构混凝土强度不能满足设计要求时，应判定为</t>
    </r>
    <r>
      <rPr>
        <b/>
        <sz val="12"/>
        <color theme="1"/>
        <rFont val="宋体"/>
        <charset val="134"/>
      </rPr>
      <t>否定</t>
    </r>
    <r>
      <rPr>
        <sz val="12"/>
        <color theme="1"/>
        <rFont val="宋体"/>
        <charset val="134"/>
      </rPr>
      <t>。
查阅资料。</t>
    </r>
  </si>
  <si>
    <r>
      <rPr>
        <sz val="12"/>
        <color theme="1"/>
        <rFont val="宋体"/>
        <charset val="134"/>
      </rPr>
      <t>混凝土氯离子、碱含量满足设计要求，应判定为</t>
    </r>
    <r>
      <rPr>
        <b/>
        <sz val="12"/>
        <color theme="1"/>
        <rFont val="宋体"/>
        <charset val="134"/>
      </rPr>
      <t>良好</t>
    </r>
    <r>
      <rPr>
        <sz val="12"/>
        <color theme="1"/>
        <rFont val="宋体"/>
        <charset val="134"/>
      </rPr>
      <t>，若无此相关文件时，应判定为</t>
    </r>
    <r>
      <rPr>
        <b/>
        <sz val="12"/>
        <color theme="1"/>
        <rFont val="宋体"/>
        <charset val="134"/>
      </rPr>
      <t>不足</t>
    </r>
    <r>
      <rPr>
        <sz val="12"/>
        <color theme="1"/>
        <rFont val="宋体"/>
        <charset val="134"/>
      </rPr>
      <t>。
查阅资料。</t>
    </r>
  </si>
  <si>
    <r>
      <rPr>
        <sz val="12"/>
        <color theme="1"/>
        <rFont val="宋体"/>
        <charset val="134"/>
      </rPr>
      <t>未见混凝土结构构件存在有害裂缝及危及结构安全的质量缺陷或质量隐患，应判定为</t>
    </r>
    <r>
      <rPr>
        <b/>
        <sz val="12"/>
        <color theme="1"/>
        <rFont val="宋体"/>
        <charset val="134"/>
      </rPr>
      <t>良好，</t>
    </r>
    <r>
      <rPr>
        <sz val="12"/>
        <color theme="1"/>
        <rFont val="宋体"/>
        <charset val="134"/>
      </rPr>
      <t>若存在类似问题时，应判定为</t>
    </r>
    <r>
      <rPr>
        <b/>
        <sz val="12"/>
        <color theme="1"/>
        <rFont val="宋体"/>
        <charset val="134"/>
      </rPr>
      <t>否定</t>
    </r>
    <r>
      <rPr>
        <sz val="12"/>
        <color theme="1"/>
        <rFont val="宋体"/>
        <charset val="134"/>
      </rPr>
      <t>。
现场核查。</t>
    </r>
  </si>
  <si>
    <r>
      <rPr>
        <sz val="12"/>
        <color theme="1"/>
        <rFont val="宋体"/>
        <charset val="134"/>
      </rPr>
      <t>结构受力钢筋的型号规格性能符合规范规定，应判定为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</si>
  <si>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钢筋（焊接、机械）连接工艺检验合格，应判定为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</si>
  <si>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混凝土结构钢筋保护层厚度符合设计要求，应判定为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</si>
  <si>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混凝土结构构件尺寸准确、线条顺直、表面平整、棱角方正，未见明显质量缺陷时，应判定为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，若存在严重缺陷时，应判定为</t>
    </r>
    <r>
      <rPr>
        <b/>
        <sz val="12"/>
        <color theme="1"/>
        <rFont val="宋体"/>
        <charset val="134"/>
      </rPr>
      <t>否定</t>
    </r>
    <r>
      <rPr>
        <sz val="12"/>
        <color theme="1"/>
        <rFont val="宋体"/>
        <charset val="134"/>
      </rPr>
      <t>。
现场核查。</t>
    </r>
  </si>
  <si>
    <r>
      <rPr>
        <sz val="12"/>
        <color theme="1"/>
        <rFont val="宋体"/>
        <charset val="134"/>
      </rPr>
      <t>主要设备预埋件、预留孔洞位置准确，形状规整，几何尺寸准确，设备一次安装到位，应判定为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检查资料。</t>
    </r>
  </si>
  <si>
    <r>
      <rPr>
        <sz val="12"/>
        <color theme="1"/>
        <rFont val="宋体"/>
        <charset val="134"/>
      </rPr>
      <t>钢结构钢材的物理性能均满足设计要求时，应判定为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</si>
  <si>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钢结构焊缝探伤检测数量、比例等符合规范规定，检测结果全部合格时，应判定为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</si>
  <si>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钢结构焊接焊缝外观饱满，焊波均匀一致，焊缝表面无结瘤、夹渣、气孔等。未见明显质量缺陷时，应判定为</t>
    </r>
    <r>
      <rPr>
        <b/>
        <sz val="12"/>
        <color theme="1"/>
        <rFont val="宋体"/>
        <charset val="134"/>
      </rPr>
      <t>良好</t>
    </r>
    <r>
      <rPr>
        <sz val="12"/>
        <color theme="1"/>
        <rFont val="宋体"/>
        <charset val="134"/>
      </rPr>
      <t>，当存在少量缺陷时，应判定为</t>
    </r>
    <r>
      <rPr>
        <b/>
        <sz val="12"/>
        <color theme="1"/>
        <rFont val="宋体"/>
        <charset val="134"/>
      </rPr>
      <t>不足</t>
    </r>
    <r>
      <rPr>
        <sz val="12"/>
        <color theme="1"/>
        <rFont val="宋体"/>
        <charset val="134"/>
      </rPr>
      <t>。
现场核查。</t>
    </r>
  </si>
  <si>
    <r>
      <rPr>
        <sz val="12"/>
        <color theme="1"/>
        <rFont val="宋体"/>
        <charset val="134"/>
      </rPr>
      <t>钢结构表面涂层（防火、防腐）完好，涂层厚度符合设计要求，未见脱落、破损时，应判定为</t>
    </r>
    <r>
      <rPr>
        <b/>
        <sz val="12"/>
        <color theme="1"/>
        <rFont val="宋体"/>
        <charset val="134"/>
      </rPr>
      <t>良好</t>
    </r>
    <r>
      <rPr>
        <sz val="12"/>
        <color theme="1"/>
        <rFont val="宋体"/>
        <charset val="134"/>
      </rPr>
      <t>，若存在少量缺陷时，应判定为</t>
    </r>
    <r>
      <rPr>
        <b/>
        <sz val="12"/>
        <color theme="1"/>
        <rFont val="宋体"/>
        <charset val="134"/>
      </rPr>
      <t>不足</t>
    </r>
    <r>
      <rPr>
        <sz val="12"/>
        <color theme="1"/>
        <rFont val="宋体"/>
        <charset val="134"/>
      </rPr>
      <t>。
查阅资料或现场核查。</t>
    </r>
  </si>
  <si>
    <r>
      <rPr>
        <sz val="12"/>
        <color theme="1"/>
        <rFont val="宋体"/>
        <charset val="134"/>
      </rPr>
      <t>钢结构连接用高强度螺栓出厂检验报告、进场复验报告齐全，检验数量符合规范规定，应判定为</t>
    </r>
    <r>
      <rPr>
        <b/>
        <sz val="12"/>
        <color theme="1"/>
        <rFont val="宋体"/>
        <charset val="134"/>
      </rPr>
      <t>良好</t>
    </r>
    <r>
      <rPr>
        <sz val="12"/>
        <color theme="1"/>
        <rFont val="宋体"/>
        <charset val="134"/>
      </rPr>
      <t>，若缺少一方检验报告时，应判定为</t>
    </r>
    <r>
      <rPr>
        <b/>
        <sz val="12"/>
        <color theme="1"/>
        <rFont val="宋体"/>
        <charset val="134"/>
      </rPr>
      <t>不足</t>
    </r>
    <r>
      <rPr>
        <sz val="12"/>
        <color theme="1"/>
        <rFont val="宋体"/>
        <charset val="134"/>
      </rPr>
      <t>，若缺失某一规格、型号时，应判定为</t>
    </r>
    <r>
      <rPr>
        <b/>
        <sz val="12"/>
        <color theme="1"/>
        <rFont val="宋体"/>
        <charset val="134"/>
      </rPr>
      <t>否定</t>
    </r>
    <r>
      <rPr>
        <sz val="12"/>
        <color theme="1"/>
        <rFont val="宋体"/>
        <charset val="134"/>
      </rPr>
      <t>。
查阅资料。</t>
    </r>
  </si>
  <si>
    <r>
      <rPr>
        <sz val="12"/>
        <color theme="1"/>
        <rFont val="宋体"/>
        <charset val="134"/>
      </rPr>
      <t>钢结构高强度螺栓进行了终拧扭矩检查，终拧扭矩值均满足设计要求，终拧扭矩检查抽检节点数量、抽检螺栓数量符合规范规定，应判定为</t>
    </r>
    <r>
      <rPr>
        <b/>
        <sz val="12"/>
        <color theme="1"/>
        <rFont val="宋体"/>
        <charset val="134"/>
      </rPr>
      <t>良好</t>
    </r>
    <r>
      <rPr>
        <sz val="12"/>
        <color theme="1"/>
        <rFont val="宋体"/>
        <charset val="134"/>
      </rPr>
      <t>，终拧扭矩值不满足设计要求，应判定为</t>
    </r>
    <r>
      <rPr>
        <b/>
        <sz val="12"/>
        <color theme="1"/>
        <rFont val="宋体"/>
        <charset val="134"/>
      </rPr>
      <t>否定</t>
    </r>
    <r>
      <rPr>
        <sz val="12"/>
        <color theme="1"/>
        <rFont val="宋体"/>
        <charset val="134"/>
      </rPr>
      <t>，终拧扭矩检查抽检节点数量、抽检螺栓数量不符合规范规定，应判定为</t>
    </r>
    <r>
      <rPr>
        <b/>
        <sz val="12"/>
        <color theme="1"/>
        <rFont val="宋体"/>
        <charset val="134"/>
      </rPr>
      <t>不足</t>
    </r>
    <r>
      <rPr>
        <sz val="12"/>
        <color theme="1"/>
        <rFont val="宋体"/>
        <charset val="134"/>
      </rPr>
      <t>。
查阅资料。</t>
    </r>
  </si>
  <si>
    <r>
      <rPr>
        <sz val="12"/>
        <color theme="1"/>
        <rFont val="宋体"/>
        <charset val="134"/>
      </rPr>
      <t>二次结构砌筑规范，构造做法完全符合设计要求及规范规定，未见明显质量缺陷时，应判定为</t>
    </r>
    <r>
      <rPr>
        <b/>
        <sz val="12"/>
        <color theme="1"/>
        <rFont val="宋体"/>
        <charset val="134"/>
      </rPr>
      <t>良好</t>
    </r>
    <r>
      <rPr>
        <sz val="12"/>
        <color theme="1"/>
        <rFont val="宋体"/>
        <charset val="134"/>
      </rPr>
      <t>，当存在少量缺陷时，应判定为</t>
    </r>
    <r>
      <rPr>
        <b/>
        <sz val="12"/>
        <color theme="1"/>
        <rFont val="宋体"/>
        <charset val="134"/>
      </rPr>
      <t>不足</t>
    </r>
    <r>
      <rPr>
        <sz val="12"/>
        <color theme="1"/>
        <rFont val="宋体"/>
        <charset val="134"/>
      </rPr>
      <t>。
现场核查。</t>
    </r>
  </si>
  <si>
    <r>
      <rPr>
        <sz val="12"/>
        <color theme="1"/>
        <rFont val="宋体"/>
        <charset val="134"/>
      </rPr>
      <t>屋面未见渗漏、渗漏痕迹或存在明显渗漏隐患时，应判定为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现场核查或查阅资料。</t>
    </r>
  </si>
  <si>
    <r>
      <rPr>
        <sz val="12"/>
        <color theme="1"/>
        <rFont val="宋体"/>
        <charset val="134"/>
      </rPr>
      <t>门窗安装牢固，窗框四周无渗漏，五金完好时，应判定为</t>
    </r>
    <r>
      <rPr>
        <b/>
        <sz val="12"/>
        <color theme="1"/>
        <rFont val="宋体"/>
        <charset val="134"/>
      </rPr>
      <t>良好</t>
    </r>
    <r>
      <rPr>
        <sz val="12"/>
        <color theme="1"/>
        <rFont val="宋体"/>
        <charset val="134"/>
      </rPr>
      <t>，门窗安装不牢固，窗框四周有渗漏，应判定为</t>
    </r>
    <r>
      <rPr>
        <b/>
        <sz val="12"/>
        <color theme="1"/>
        <rFont val="宋体"/>
        <charset val="134"/>
      </rPr>
      <t>否定</t>
    </r>
    <r>
      <rPr>
        <sz val="12"/>
        <color theme="1"/>
        <rFont val="宋体"/>
        <charset val="134"/>
      </rPr>
      <t>，个别五金缺失损坏，应判定为</t>
    </r>
    <r>
      <rPr>
        <b/>
        <sz val="12"/>
        <color theme="1"/>
        <rFont val="宋体"/>
        <charset val="134"/>
      </rPr>
      <t>不足</t>
    </r>
    <r>
      <rPr>
        <sz val="12"/>
        <color theme="1"/>
        <rFont val="宋体"/>
        <charset val="134"/>
      </rPr>
      <t>。
现场核查。</t>
    </r>
  </si>
  <si>
    <r>
      <rPr>
        <sz val="12"/>
        <color theme="1"/>
        <rFont val="宋体"/>
        <charset val="134"/>
      </rPr>
      <t>地面平整，无积水，无起砂、无开裂时应判定为</t>
    </r>
    <r>
      <rPr>
        <b/>
        <sz val="12"/>
        <color theme="1"/>
        <rFont val="宋体"/>
        <charset val="134"/>
      </rPr>
      <t>良好</t>
    </r>
    <r>
      <rPr>
        <sz val="12"/>
        <color theme="1"/>
        <rFont val="宋体"/>
        <charset val="134"/>
      </rPr>
      <t>，有影响行走的积水，严重起砂、开裂时应判定为</t>
    </r>
    <r>
      <rPr>
        <b/>
        <sz val="12"/>
        <color theme="1"/>
        <rFont val="宋体"/>
        <charset val="134"/>
      </rPr>
      <t>否定</t>
    </r>
    <r>
      <rPr>
        <sz val="12"/>
        <color theme="1"/>
        <rFont val="宋体"/>
        <charset val="134"/>
      </rPr>
      <t>，无影响行走的积水，轻微起砂、开裂时应判定为</t>
    </r>
    <r>
      <rPr>
        <b/>
        <sz val="12"/>
        <color theme="1"/>
        <rFont val="宋体"/>
        <charset val="134"/>
      </rPr>
      <t>不足</t>
    </r>
    <r>
      <rPr>
        <sz val="12"/>
        <color theme="1"/>
        <rFont val="宋体"/>
        <charset val="134"/>
      </rPr>
      <t>。
现场核查。</t>
    </r>
  </si>
  <si>
    <r>
      <rPr>
        <sz val="12"/>
        <color theme="1"/>
        <rFont val="宋体"/>
        <charset val="134"/>
      </rPr>
      <t>其余室内、外装饰装修细部、细节处理到位，未见明显缺陷，应判定为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</si>
  <si>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水、电、暖、通风设备安装牢固，管线布置合理、整齐有序，无跑冒滴漏时，应判定为</t>
    </r>
    <r>
      <rPr>
        <b/>
        <sz val="12"/>
        <color theme="1"/>
        <rFont val="宋体"/>
        <charset val="134"/>
      </rPr>
      <t>良好</t>
    </r>
    <r>
      <rPr>
        <sz val="12"/>
        <color theme="1"/>
        <rFont val="宋体"/>
        <charset val="134"/>
      </rPr>
      <t>，有跑冒滴漏时，应判定为</t>
    </r>
    <r>
      <rPr>
        <b/>
        <sz val="12"/>
        <color theme="1"/>
        <rFont val="宋体"/>
        <charset val="134"/>
      </rPr>
      <t>否定</t>
    </r>
    <r>
      <rPr>
        <sz val="12"/>
        <color theme="1"/>
        <rFont val="宋体"/>
        <charset val="134"/>
      </rPr>
      <t>，管线布置不合理、不整齐，应判定为</t>
    </r>
    <r>
      <rPr>
        <b/>
        <sz val="12"/>
        <color theme="1"/>
        <rFont val="宋体"/>
        <charset val="134"/>
      </rPr>
      <t>不足。</t>
    </r>
    <r>
      <rPr>
        <sz val="12"/>
        <color theme="1"/>
        <rFont val="宋体"/>
        <charset val="134"/>
      </rPr>
      <t xml:space="preserve">
现场核查。</t>
    </r>
  </si>
  <si>
    <r>
      <rPr>
        <sz val="12"/>
        <color theme="1"/>
        <rFont val="宋体"/>
        <charset val="134"/>
      </rPr>
      <t>管线穿楼板、墙体洞口封堵符合要求，穿楼板处无渗漏时，应判定为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现场核查。</t>
    </r>
  </si>
  <si>
    <r>
      <rPr>
        <sz val="12"/>
        <color theme="1"/>
        <rFont val="宋体"/>
        <charset val="134"/>
      </rPr>
      <t>接闪器（针、带、线、网）安装位置正确，对建筑物及安装于屋顶的设施、设备（冷却塔、风机、航空障碍灯、透气管等）等可提供有效保护；接闪器（针、带、线、网）焊接及防腐、接闪器与防雷引下线连接可靠；接地电阻测试点符合设计要求，测试点制作与建筑物外装饰相协调，做到实用、美观，标识正确、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现场核查或查阅资料。</t>
    </r>
  </si>
  <si>
    <t>浓缩车间</t>
  </si>
  <si>
    <r>
      <rPr>
        <sz val="12"/>
        <color theme="1"/>
        <rFont val="宋体"/>
        <charset val="134"/>
      </rPr>
      <t>未见混凝土结构构件存在有害裂缝及危及结构安全的质量缺陷或质量隐患，应判定为</t>
    </r>
    <r>
      <rPr>
        <b/>
        <sz val="12"/>
        <color theme="1"/>
        <rFont val="宋体"/>
        <charset val="134"/>
      </rPr>
      <t>良好</t>
    </r>
    <r>
      <rPr>
        <sz val="12"/>
        <color theme="1"/>
        <rFont val="宋体"/>
        <charset val="134"/>
      </rPr>
      <t>，若存在类似问题时，应判定为</t>
    </r>
    <r>
      <rPr>
        <b/>
        <sz val="12"/>
        <color theme="1"/>
        <rFont val="宋体"/>
        <charset val="134"/>
      </rPr>
      <t>否定</t>
    </r>
    <r>
      <rPr>
        <sz val="12"/>
        <color theme="1"/>
        <rFont val="宋体"/>
        <charset val="134"/>
      </rPr>
      <t>。
现场核查。</t>
    </r>
  </si>
  <si>
    <r>
      <rPr>
        <sz val="12"/>
        <color theme="1"/>
        <rFont val="宋体"/>
        <charset val="134"/>
      </rPr>
      <t>钢筋（焊接、机械）连接接头质量检验合格，应判定为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。接头质量检验报告的代表批量与实际情况不相符时，应判定为</t>
    </r>
    <r>
      <rPr>
        <b/>
        <sz val="12"/>
        <color theme="1"/>
        <rFont val="宋体"/>
        <charset val="134"/>
      </rPr>
      <t>不足</t>
    </r>
    <r>
      <rPr>
        <sz val="12"/>
        <color theme="1"/>
        <rFont val="宋体"/>
        <charset val="134"/>
      </rPr>
      <t>。
查阅资料。</t>
    </r>
  </si>
  <si>
    <r>
      <rPr>
        <sz val="12"/>
        <color theme="1"/>
        <rFont val="宋体"/>
        <charset val="134"/>
      </rPr>
      <t>混凝土结构钢筋保护层厚度符合设计要求，应判定为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</si>
  <si>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混凝土结构构件尺寸准确、线条顺直、表面平整、棱角方正，未见明显质量缺陷时，应判定为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，若存在严重缺项时，应判定为</t>
    </r>
    <r>
      <rPr>
        <b/>
        <sz val="12"/>
        <color theme="1"/>
        <rFont val="宋体"/>
        <charset val="134"/>
      </rPr>
      <t>否定</t>
    </r>
    <r>
      <rPr>
        <sz val="12"/>
        <color theme="1"/>
        <rFont val="宋体"/>
        <charset val="134"/>
      </rPr>
      <t>。
现场核查。</t>
    </r>
  </si>
  <si>
    <r>
      <rPr>
        <sz val="12"/>
        <color theme="1"/>
        <rFont val="宋体"/>
        <charset val="134"/>
      </rPr>
      <t>主要预埋件、预留孔洞位置准确，形状规整，几何尺寸准确，设备一次安装到位，应判定为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</si>
  <si>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钢结构钢材的物理性能、抗震性能均满足设计要求时，应判定为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xml:space="preserve">
查阅资料。</t>
    </r>
  </si>
  <si>
    <r>
      <rPr>
        <sz val="12"/>
        <color theme="1"/>
        <rFont val="宋体"/>
        <charset val="134"/>
      </rPr>
      <t>钢结构焊接焊缝外观饱满，焊波均匀一致，焊缝表面无结瘤、夹渣、气孔等，未见明显质量缺陷时，应判定为</t>
    </r>
    <r>
      <rPr>
        <b/>
        <sz val="12"/>
        <color theme="1"/>
        <rFont val="宋体"/>
        <charset val="134"/>
      </rPr>
      <t>良好</t>
    </r>
    <r>
      <rPr>
        <sz val="12"/>
        <color theme="1"/>
        <rFont val="宋体"/>
        <charset val="134"/>
      </rPr>
      <t>，当存在少量缺陷时，应判定为</t>
    </r>
    <r>
      <rPr>
        <b/>
        <sz val="12"/>
        <color theme="1"/>
        <rFont val="宋体"/>
        <charset val="134"/>
      </rPr>
      <t>不足</t>
    </r>
    <r>
      <rPr>
        <sz val="12"/>
        <color theme="1"/>
        <rFont val="宋体"/>
        <charset val="134"/>
      </rPr>
      <t>。
现场核查。</t>
    </r>
  </si>
  <si>
    <r>
      <rPr>
        <sz val="12"/>
        <color theme="1"/>
        <rFont val="宋体"/>
        <charset val="134"/>
      </rPr>
      <t>钢结构表面涂层（防火、防腐）完好，未见脱落、破损时，应判定为</t>
    </r>
    <r>
      <rPr>
        <b/>
        <sz val="12"/>
        <color theme="1"/>
        <rFont val="宋体"/>
        <charset val="134"/>
      </rPr>
      <t>良好</t>
    </r>
    <r>
      <rPr>
        <sz val="12"/>
        <color theme="1"/>
        <rFont val="宋体"/>
        <charset val="134"/>
      </rPr>
      <t>，若存在少量缺陷时，应判定为</t>
    </r>
    <r>
      <rPr>
        <b/>
        <sz val="12"/>
        <color theme="1"/>
        <rFont val="宋体"/>
        <charset val="134"/>
      </rPr>
      <t>不足</t>
    </r>
    <r>
      <rPr>
        <sz val="12"/>
        <color theme="1"/>
        <rFont val="宋体"/>
        <charset val="134"/>
      </rPr>
      <t>。
现场核查。</t>
    </r>
  </si>
  <si>
    <r>
      <rPr>
        <sz val="12"/>
        <color theme="1"/>
        <rFont val="宋体"/>
        <charset val="134"/>
      </rPr>
      <t>钢结构连接用高强度螺栓出厂检验报告、进场复验报告齐全，检验数量符合规范规定，应判定为</t>
    </r>
    <r>
      <rPr>
        <b/>
        <sz val="12"/>
        <color theme="1"/>
        <rFont val="宋体"/>
        <charset val="134"/>
      </rPr>
      <t>良好</t>
    </r>
    <r>
      <rPr>
        <sz val="12"/>
        <color theme="1"/>
        <rFont val="宋体"/>
        <charset val="134"/>
      </rPr>
      <t>，若缺少一方检验报告时，应判定为</t>
    </r>
    <r>
      <rPr>
        <b/>
        <sz val="12"/>
        <color theme="1"/>
        <rFont val="宋体"/>
        <charset val="134"/>
      </rPr>
      <t>不足</t>
    </r>
    <r>
      <rPr>
        <sz val="12"/>
        <color theme="1"/>
        <rFont val="宋体"/>
        <charset val="134"/>
      </rPr>
      <t>，若缺失某一规格、型号，应判定为</t>
    </r>
    <r>
      <rPr>
        <b/>
        <sz val="12"/>
        <color theme="1"/>
        <rFont val="宋体"/>
        <charset val="134"/>
      </rPr>
      <t>否定</t>
    </r>
    <r>
      <rPr>
        <sz val="12"/>
        <color theme="1"/>
        <rFont val="宋体"/>
        <charset val="134"/>
      </rPr>
      <t>。
查阅全部型号高强度螺栓出厂检验报告、进场复验报告。</t>
    </r>
  </si>
  <si>
    <r>
      <rPr>
        <sz val="12"/>
        <color theme="1"/>
        <rFont val="宋体"/>
        <charset val="134"/>
      </rPr>
      <t>钢结构高强度螺栓进行了终拧扭矩检查，终拧扭矩值均满足设计要求，终拧扭矩检查抽检节点数量、抽检螺栓数量符合规范规定，应判定为</t>
    </r>
    <r>
      <rPr>
        <b/>
        <sz val="12"/>
        <color theme="1"/>
        <rFont val="宋体"/>
        <charset val="134"/>
      </rPr>
      <t>良好，</t>
    </r>
    <r>
      <rPr>
        <sz val="12"/>
        <color theme="1"/>
        <rFont val="宋体"/>
        <charset val="134"/>
      </rPr>
      <t>终拧扭矩值不满足设计要求，应判定为</t>
    </r>
    <r>
      <rPr>
        <b/>
        <sz val="12"/>
        <color theme="1"/>
        <rFont val="宋体"/>
        <charset val="134"/>
      </rPr>
      <t>否定，</t>
    </r>
    <r>
      <rPr>
        <sz val="12"/>
        <color theme="1"/>
        <rFont val="宋体"/>
        <charset val="134"/>
      </rPr>
      <t>终拧扭矩检查抽检节点数量、抽检螺栓数量不符合规范规定，应判定为</t>
    </r>
    <r>
      <rPr>
        <b/>
        <sz val="12"/>
        <color theme="1"/>
        <rFont val="宋体"/>
        <charset val="134"/>
      </rPr>
      <t>不足。</t>
    </r>
    <r>
      <rPr>
        <sz val="12"/>
        <color theme="1"/>
        <rFont val="宋体"/>
        <charset val="134"/>
      </rPr>
      <t xml:space="preserve">
查阅资料。</t>
    </r>
  </si>
  <si>
    <r>
      <rPr>
        <sz val="12"/>
        <color theme="1"/>
        <rFont val="宋体"/>
        <charset val="134"/>
      </rPr>
      <t>屋面未见渗漏、渗漏痕迹或存在明显渗漏隐患时，应判定为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xml:space="preserve">
现场核查，查阅相关隐蔽工程检查验收记录。</t>
    </r>
  </si>
  <si>
    <r>
      <rPr>
        <sz val="12"/>
        <color theme="1"/>
        <rFont val="宋体"/>
        <charset val="134"/>
      </rPr>
      <t>门窗安装牢固，窗框四周无渗漏，五金完好时，应判定为</t>
    </r>
    <r>
      <rPr>
        <b/>
        <sz val="12"/>
        <color theme="1"/>
        <rFont val="宋体"/>
        <charset val="134"/>
      </rPr>
      <t>良好</t>
    </r>
    <r>
      <rPr>
        <sz val="12"/>
        <color theme="1"/>
        <rFont val="宋体"/>
        <charset val="134"/>
      </rPr>
      <t>，门窗安装不牢固，窗框四周有渗漏，应判定为</t>
    </r>
    <r>
      <rPr>
        <b/>
        <sz val="12"/>
        <color theme="1"/>
        <rFont val="宋体"/>
        <charset val="134"/>
      </rPr>
      <t>否定，</t>
    </r>
    <r>
      <rPr>
        <sz val="12"/>
        <color theme="1"/>
        <rFont val="宋体"/>
        <charset val="134"/>
      </rPr>
      <t>个别五金缺失损坏，应判定为</t>
    </r>
    <r>
      <rPr>
        <b/>
        <sz val="12"/>
        <color theme="1"/>
        <rFont val="宋体"/>
        <charset val="134"/>
      </rPr>
      <t>不足</t>
    </r>
    <r>
      <rPr>
        <sz val="12"/>
        <color theme="1"/>
        <rFont val="宋体"/>
        <charset val="134"/>
      </rPr>
      <t>。
现场核查。</t>
    </r>
  </si>
  <si>
    <r>
      <rPr>
        <sz val="12"/>
        <color theme="1"/>
        <rFont val="宋体"/>
        <charset val="134"/>
      </rPr>
      <t>地面平整，无积水，无起砂、无开裂时应判定为</t>
    </r>
    <r>
      <rPr>
        <b/>
        <sz val="12"/>
        <color theme="1"/>
        <rFont val="宋体"/>
        <charset val="134"/>
      </rPr>
      <t>良好</t>
    </r>
    <r>
      <rPr>
        <sz val="12"/>
        <color theme="1"/>
        <rFont val="宋体"/>
        <charset val="134"/>
      </rPr>
      <t>，有影响行走的积水，严重起砂、开裂时应判定为</t>
    </r>
    <r>
      <rPr>
        <b/>
        <sz val="12"/>
        <color theme="1"/>
        <rFont val="宋体"/>
        <charset val="134"/>
      </rPr>
      <t>否定，</t>
    </r>
    <r>
      <rPr>
        <sz val="12"/>
        <color theme="1"/>
        <rFont val="宋体"/>
        <charset val="134"/>
      </rPr>
      <t>无影响行走的积水，轻微起砂、开裂时应判定为</t>
    </r>
    <r>
      <rPr>
        <b/>
        <sz val="12"/>
        <color theme="1"/>
        <rFont val="宋体"/>
        <charset val="134"/>
      </rPr>
      <t>不足</t>
    </r>
    <r>
      <rPr>
        <sz val="12"/>
        <color theme="1"/>
        <rFont val="宋体"/>
        <charset val="134"/>
      </rPr>
      <t>。
现场核查。</t>
    </r>
  </si>
  <si>
    <r>
      <rPr>
        <sz val="12"/>
        <color theme="1"/>
        <rFont val="宋体"/>
        <charset val="134"/>
      </rPr>
      <t>浓缩池无渗漏，满水试验符合要求，应判定为</t>
    </r>
    <r>
      <rPr>
        <b/>
        <sz val="12"/>
        <color theme="1"/>
        <rFont val="宋体"/>
        <charset val="134"/>
      </rPr>
      <t>良好</t>
    </r>
    <r>
      <rPr>
        <sz val="12"/>
        <color theme="1"/>
        <rFont val="宋体"/>
        <charset val="134"/>
      </rPr>
      <t>，局部有湿渍、无满水试验记录，应判定为</t>
    </r>
    <r>
      <rPr>
        <b/>
        <sz val="12"/>
        <color theme="1"/>
        <rFont val="宋体"/>
        <charset val="134"/>
      </rPr>
      <t>不足</t>
    </r>
    <r>
      <rPr>
        <sz val="12"/>
        <color theme="1"/>
        <rFont val="宋体"/>
        <charset val="134"/>
      </rPr>
      <t>，漏水，应判定为</t>
    </r>
    <r>
      <rPr>
        <b/>
        <sz val="12"/>
        <color theme="1"/>
        <rFont val="宋体"/>
        <charset val="134"/>
      </rPr>
      <t>否定。</t>
    </r>
    <r>
      <rPr>
        <sz val="12"/>
        <color theme="1"/>
        <rFont val="宋体"/>
        <charset val="134"/>
      </rPr>
      <t xml:space="preserve">
现场核查或查阅资料。</t>
    </r>
  </si>
  <si>
    <t>输煤栈桥</t>
  </si>
  <si>
    <r>
      <rPr>
        <sz val="12"/>
        <color theme="1"/>
        <rFont val="宋体"/>
        <charset val="134"/>
      </rPr>
      <t>钢筋（焊接、机械）连接接头质量检验合格，应判定为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。接头质量检验报告的代表批量与实际情况不相符时，应判定为</t>
    </r>
    <r>
      <rPr>
        <b/>
        <sz val="12"/>
        <color theme="1"/>
        <rFont val="宋体"/>
        <charset val="134"/>
      </rPr>
      <t>不足</t>
    </r>
    <r>
      <rPr>
        <sz val="12"/>
        <color theme="1"/>
        <rFont val="宋体"/>
        <charset val="134"/>
      </rPr>
      <t>。
查阅钢筋机械连接接头力学性能试验报告。</t>
    </r>
  </si>
  <si>
    <r>
      <rPr>
        <sz val="12"/>
        <color theme="1"/>
        <rFont val="宋体"/>
        <charset val="134"/>
      </rPr>
      <t>钢结构钢材的物理性能均满足设计要求时，应判定为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xml:space="preserve">
查阅资料。</t>
    </r>
  </si>
  <si>
    <r>
      <rPr>
        <sz val="12"/>
        <color theme="1"/>
        <rFont val="宋体"/>
        <charset val="134"/>
      </rPr>
      <t>钢结构连接用高强度螺栓出厂检验报告、进场复验报告齐全，检验数量符合规范规定，应判定为</t>
    </r>
    <r>
      <rPr>
        <b/>
        <sz val="12"/>
        <color theme="1"/>
        <rFont val="宋体"/>
        <charset val="134"/>
      </rPr>
      <t>良好</t>
    </r>
    <r>
      <rPr>
        <sz val="12"/>
        <color theme="1"/>
        <rFont val="宋体"/>
        <charset val="134"/>
      </rPr>
      <t>，若缺少一方检验报告时，应判定为</t>
    </r>
    <r>
      <rPr>
        <b/>
        <sz val="12"/>
        <color theme="1"/>
        <rFont val="宋体"/>
        <charset val="134"/>
      </rPr>
      <t>不足</t>
    </r>
    <r>
      <rPr>
        <sz val="12"/>
        <color theme="1"/>
        <rFont val="宋体"/>
        <charset val="134"/>
      </rPr>
      <t>，若缺失某一规格、型号时，应判定为</t>
    </r>
    <r>
      <rPr>
        <b/>
        <sz val="12"/>
        <color theme="1"/>
        <rFont val="宋体"/>
        <charset val="134"/>
      </rPr>
      <t>否定</t>
    </r>
    <r>
      <rPr>
        <sz val="12"/>
        <color theme="1"/>
        <rFont val="宋体"/>
        <charset val="134"/>
      </rPr>
      <t>。
查阅全部型号高强度螺栓出厂检验报告、进场复验报告。</t>
    </r>
  </si>
  <si>
    <r>
      <rPr>
        <sz val="12"/>
        <color theme="1"/>
        <rFont val="宋体"/>
        <charset val="134"/>
      </rPr>
      <t>栈桥底板、变形缝、栈桥端部连接处无渗漏，应判定为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</si>
  <si>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地面平整，无起砂，无开裂，应判定为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</si>
  <si>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当最大沉降量满足设计要求，且沉降变形处于均匀稳定状态时，应判定为</t>
    </r>
    <r>
      <rPr>
        <b/>
        <sz val="12"/>
        <color theme="1"/>
        <rFont val="宋体"/>
        <charset val="134"/>
      </rPr>
      <t>良好</t>
    </r>
    <r>
      <rPr>
        <sz val="12"/>
        <color theme="1"/>
        <rFont val="宋体"/>
        <charset val="134"/>
      </rPr>
      <t>。当最大沉降量大于设计值，或沉降变形处于不均匀状态时，应判定为</t>
    </r>
    <r>
      <rPr>
        <b/>
        <sz val="12"/>
        <color theme="1"/>
        <rFont val="宋体"/>
        <charset val="134"/>
      </rPr>
      <t>否定</t>
    </r>
    <r>
      <rPr>
        <sz val="12"/>
        <color theme="1"/>
        <rFont val="宋体"/>
        <charset val="134"/>
      </rPr>
      <t>。当工程的沉降变形尚未稳定时，应推算并判定最终沉降量是否在设计限值以内，若在设计限值以内时，应判定为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</si>
  <si>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结构受力钢筋的型号规格性能符合规范规定，应判定为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查阅钢筋质量证明文件及力学性能进场复验报告。</t>
    </r>
  </si>
  <si>
    <r>
      <rPr>
        <sz val="12"/>
        <color theme="1"/>
        <rFont val="宋体"/>
        <charset val="134"/>
      </rPr>
      <t>仓（筒）壁表面平整、接茬平顺、无渗漏、颜色均匀一致，应判定为</t>
    </r>
    <r>
      <rPr>
        <b/>
        <sz val="12"/>
        <color theme="1"/>
        <rFont val="宋体"/>
        <charset val="134"/>
      </rPr>
      <t>良好</t>
    </r>
    <r>
      <rPr>
        <sz val="12"/>
        <color theme="1"/>
        <rFont val="宋体"/>
        <charset val="134"/>
      </rPr>
      <t>，平整度存在少量缺陷时，应判定为</t>
    </r>
    <r>
      <rPr>
        <b/>
        <sz val="12"/>
        <color theme="1"/>
        <rFont val="宋体"/>
        <charset val="134"/>
      </rPr>
      <t>不足</t>
    </r>
    <r>
      <rPr>
        <sz val="12"/>
        <color theme="1"/>
        <rFont val="宋体"/>
        <charset val="134"/>
      </rPr>
      <t>，若存在开裂、渗漏等严重缺陷时，应判定为</t>
    </r>
    <r>
      <rPr>
        <b/>
        <sz val="12"/>
        <color theme="1"/>
        <rFont val="宋体"/>
        <charset val="134"/>
      </rPr>
      <t>否定</t>
    </r>
    <r>
      <rPr>
        <sz val="12"/>
        <color theme="1"/>
        <rFont val="宋体"/>
        <charset val="134"/>
      </rPr>
      <t>。
现场核查。</t>
    </r>
  </si>
  <si>
    <r>
      <rPr>
        <sz val="12"/>
        <color theme="1"/>
        <rFont val="宋体"/>
        <charset val="134"/>
      </rPr>
      <t>钢结构连接用高强度螺栓出厂检验报告、进场复验报告齐全，检验数量符合规范规定，应判定为</t>
    </r>
    <r>
      <rPr>
        <b/>
        <sz val="12"/>
        <color theme="1"/>
        <rFont val="宋体"/>
        <charset val="134"/>
      </rPr>
      <t>良好</t>
    </r>
    <r>
      <rPr>
        <sz val="12"/>
        <color theme="1"/>
        <rFont val="宋体"/>
        <charset val="134"/>
      </rPr>
      <t>，若缺少一方检验报告时应判定为</t>
    </r>
    <r>
      <rPr>
        <b/>
        <sz val="12"/>
        <color theme="1"/>
        <rFont val="宋体"/>
        <charset val="134"/>
      </rPr>
      <t>不足</t>
    </r>
    <r>
      <rPr>
        <sz val="12"/>
        <color theme="1"/>
        <rFont val="宋体"/>
        <charset val="134"/>
      </rPr>
      <t>，若缺失某一规格、型号时，应判定为</t>
    </r>
    <r>
      <rPr>
        <b/>
        <sz val="12"/>
        <color theme="1"/>
        <rFont val="宋体"/>
        <charset val="134"/>
      </rPr>
      <t>否定。</t>
    </r>
    <r>
      <rPr>
        <sz val="12"/>
        <color theme="1"/>
        <rFont val="宋体"/>
        <charset val="134"/>
      </rPr>
      <t xml:space="preserve">
查阅资料。</t>
    </r>
  </si>
  <si>
    <r>
      <rPr>
        <sz val="12"/>
        <color theme="1"/>
        <rFont val="宋体"/>
        <charset val="134"/>
      </rPr>
      <t>钢结构高强度螺栓进行了终拧扭矩检查，终拧扭矩值均满足设计要求，终拧扭矩检查抽检节点数量、抽检螺栓数量符合规范规定，应判定为</t>
    </r>
    <r>
      <rPr>
        <b/>
        <sz val="12"/>
        <color theme="1"/>
        <rFont val="宋体"/>
        <charset val="134"/>
      </rPr>
      <t>良好</t>
    </r>
    <r>
      <rPr>
        <sz val="12"/>
        <color theme="1"/>
        <rFont val="宋体"/>
        <charset val="134"/>
      </rPr>
      <t>，终拧扭矩值不满足设计要求，应判定为</t>
    </r>
    <r>
      <rPr>
        <b/>
        <sz val="12"/>
        <color theme="1"/>
        <rFont val="宋体"/>
        <charset val="134"/>
      </rPr>
      <t>否定，</t>
    </r>
    <r>
      <rPr>
        <sz val="12"/>
        <color theme="1"/>
        <rFont val="宋体"/>
        <charset val="134"/>
      </rPr>
      <t>终拧扭矩检查抽检节点数量、抽检螺栓数量不符合规范规定，应判定为</t>
    </r>
    <r>
      <rPr>
        <b/>
        <sz val="12"/>
        <color theme="1"/>
        <rFont val="宋体"/>
        <charset val="134"/>
      </rPr>
      <t>不足。</t>
    </r>
    <r>
      <rPr>
        <sz val="12"/>
        <color theme="1"/>
        <rFont val="宋体"/>
        <charset val="134"/>
      </rPr>
      <t xml:space="preserve">
查阅资料。</t>
    </r>
  </si>
  <si>
    <r>
      <rPr>
        <sz val="12"/>
        <color theme="1"/>
        <rFont val="宋体"/>
        <charset val="134"/>
      </rPr>
      <t>地面平整，无积水，无起砂、无开裂时，应判定为</t>
    </r>
    <r>
      <rPr>
        <b/>
        <sz val="12"/>
        <color theme="1"/>
        <rFont val="宋体"/>
        <charset val="134"/>
      </rPr>
      <t>良好</t>
    </r>
    <r>
      <rPr>
        <sz val="12"/>
        <color theme="1"/>
        <rFont val="宋体"/>
        <charset val="134"/>
      </rPr>
      <t>，有影响行走的积水，严重起砂、开裂时，应判定为</t>
    </r>
    <r>
      <rPr>
        <b/>
        <sz val="12"/>
        <color theme="1"/>
        <rFont val="宋体"/>
        <charset val="134"/>
      </rPr>
      <t>否定，</t>
    </r>
    <r>
      <rPr>
        <sz val="12"/>
        <color theme="1"/>
        <rFont val="宋体"/>
        <charset val="134"/>
      </rPr>
      <t>无影响行走的积水，轻微起砂、开裂时，应判定为</t>
    </r>
    <r>
      <rPr>
        <b/>
        <sz val="12"/>
        <color theme="1"/>
        <rFont val="宋体"/>
        <charset val="134"/>
      </rPr>
      <t>不足</t>
    </r>
    <r>
      <rPr>
        <sz val="12"/>
        <color theme="1"/>
        <rFont val="宋体"/>
        <charset val="134"/>
      </rPr>
      <t>。
现场核查。</t>
    </r>
  </si>
  <si>
    <r>
      <rPr>
        <sz val="12"/>
        <color theme="1"/>
        <rFont val="宋体"/>
        <charset val="134"/>
      </rPr>
      <t>材料进场验收合格，复验合格且抽样符合规范规定，应判定为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</si>
  <si>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施工记录资料齐全，记录详实，应判定为</t>
    </r>
    <r>
      <rPr>
        <b/>
        <sz val="12"/>
        <color theme="1"/>
        <rFont val="宋体"/>
        <charset val="134"/>
      </rPr>
      <t>良好</t>
    </r>
    <r>
      <rPr>
        <sz val="12"/>
        <color theme="1"/>
        <rFont val="宋体"/>
        <charset val="134"/>
      </rPr>
      <t>，记录不够详实，应判定为</t>
    </r>
    <r>
      <rPr>
        <b/>
        <sz val="12"/>
        <color theme="1"/>
        <rFont val="宋体"/>
        <charset val="134"/>
      </rPr>
      <t>不足</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xml:space="preserve">
查阅资料。</t>
    </r>
  </si>
  <si>
    <r>
      <rPr>
        <sz val="12"/>
        <color theme="1"/>
        <rFont val="宋体"/>
        <charset val="134"/>
      </rPr>
      <t>竣工图编制规范，变更标注齐全、字迹清晰，变更依据、日期等要素齐全，制图、审核手续完备，应判定为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查阅竣工图，查阅设计变更。</t>
    </r>
  </si>
  <si>
    <t>表C-5  选煤厂安装工程实体质量评价记录表</t>
  </si>
  <si>
    <t>选煤厂设备安装</t>
  </si>
  <si>
    <r>
      <rPr>
        <sz val="12"/>
        <color theme="1"/>
        <rFont val="宋体"/>
        <charset val="134"/>
      </rPr>
      <t>设备安装前基础的检查验收合格，二次灌浆混凝土强度比基础的混凝土强度高一级，应判定为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</si>
  <si>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二次灌浆层应严密、美观、棱角分明不污染设备；设备底座边缘外灌浆层上表面抹成斜面，应判定为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</si>
  <si>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地脚螺栓上的油污和氧化皮等清除干净，螺纹部分有防锈措施，应判定为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</si>
  <si>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地脚螺栓螺母与垫圈、垫圈与设备底座间的接触紧密；拧紧螺母后、螺栓应露出螺母，其露出的长度宜为2～3个螺距，应判定为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</si>
  <si>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垫铁的规格、层数、布置位置符合规范规定，应判定为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</si>
  <si>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设备布置排列整齐，同型号设备的位置、高度等保持一致，应判定为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</si>
  <si>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机械设备各连接部件牢固无松动、各结合面无渗漏，应判定为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</si>
  <si>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机械设备转子及各部件运转正常，无异常响声和摩擦现象，应判定为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</si>
  <si>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设备本体及连接密封面无跑冒滴漏，应判定为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</si>
  <si>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设备外露的旋转部分有安全防护装置，且稳固有效，应判定为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</si>
  <si>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非标溜槽表面平整、无明显变形；防腐涂层涂刷均匀，无锈蚀现象，应判定为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</si>
  <si>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压力表安装位置应便于观察，仪表量程符合有关规范规定，应判定为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查阅资料或现场核查。</t>
    </r>
  </si>
  <si>
    <r>
      <rPr>
        <sz val="12"/>
        <color theme="1"/>
        <rFont val="宋体"/>
        <charset val="134"/>
      </rPr>
      <t>压力表安装在有冲击压力的部位时，表前应有缓冲装置；采用环形弯管缓冲时，在压力表与环形缓冲弯管之间安装了可排气、冲洗的专用三通旋塞阀，应判定为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查阅资料或现场核查。</t>
    </r>
  </si>
  <si>
    <t>选煤厂管道安装</t>
  </si>
  <si>
    <r>
      <rPr>
        <sz val="12"/>
        <color theme="1"/>
        <rFont val="宋体"/>
        <charset val="134"/>
      </rPr>
      <t>管道、阀门材质、型号符合设计文件要求，应判定为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</si>
  <si>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管道安装应顺直有序，固定牢靠，坡度符合规范要求，应判定为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</si>
  <si>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管道法兰、焊缝及其他连接件的设置应便于检修，并不得紧贴墙壁、楼板或管架，应判定为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查阅安装相关记录，现场核查。</t>
    </r>
  </si>
  <si>
    <r>
      <rPr>
        <sz val="12"/>
        <color theme="1"/>
        <rFont val="宋体"/>
        <charset val="134"/>
      </rPr>
      <t>套管的设置、加工形式、规格符合设计规定。管道穿墙体、楼板或构筑物时，套管内的管段无焊缝存在，应判定为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查阅安装相关记录，现场核查。</t>
    </r>
  </si>
  <si>
    <r>
      <rPr>
        <sz val="12"/>
        <color theme="1"/>
        <rFont val="宋体"/>
        <charset val="134"/>
      </rPr>
      <t>阀门安装的位置、手轮的方向等便于操作；成排安装时，同一系统、同一型号的阀门安装高度、手轮方向等保持一致，应判定为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查阅资料，现场核查。</t>
    </r>
  </si>
  <si>
    <r>
      <rPr>
        <sz val="12"/>
        <color theme="1"/>
        <rFont val="宋体"/>
        <charset val="134"/>
      </rPr>
      <t>阀门接口及盘根无渗漏，应判定为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</si>
  <si>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法兰接头螺栓使用同一规格，安装方向应一致；螺栓紧固后应与法兰紧贴无楔缝，应判定为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查阅资料，现场核查。</t>
    </r>
  </si>
  <si>
    <r>
      <rPr>
        <sz val="12"/>
        <color theme="1"/>
        <rFont val="宋体"/>
        <charset val="134"/>
      </rPr>
      <t>管道连接严密、可靠，未见接口渗漏，应判定为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现场核查。</t>
    </r>
  </si>
  <si>
    <r>
      <rPr>
        <sz val="12"/>
        <color theme="1"/>
        <rFont val="宋体"/>
        <charset val="134"/>
      </rPr>
      <t>管道的支、吊架设置的位置、间距符合规范规定，应判定为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查阅资料或现场核查。</t>
    </r>
  </si>
  <si>
    <r>
      <rPr>
        <sz val="12"/>
        <color theme="1"/>
        <rFont val="宋体"/>
        <charset val="134"/>
      </rPr>
      <t>管道的支吊架固定牢固，应判定为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xml:space="preserve">
现场核查。</t>
    </r>
  </si>
  <si>
    <r>
      <rPr>
        <sz val="12"/>
        <color theme="1"/>
        <rFont val="宋体"/>
        <charset val="134"/>
      </rPr>
      <t>液压、气动、润滑系统管路无泄漏，应判定为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</si>
  <si>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气动系统的支管宜从主管的顶部引出；润滑油系统的回油管道，设置向油箱方向的向下坡度，应判定为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</si>
  <si>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管道焊缝表面无裂纹、气孔、夹渣、未熔合、未焊满、未焊透缺陷，应判定为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</si>
  <si>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安全阀应垂直安装，经最终调校合格后应铅封，应判定为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</si>
  <si>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管道采取有效的防腐措施，且表面防腐涂层完整，涂刷均匀，应判定为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查阅资料或现场核查。</t>
    </r>
  </si>
  <si>
    <r>
      <rPr>
        <sz val="12"/>
        <color theme="1"/>
        <rFont val="宋体"/>
        <charset val="134"/>
      </rPr>
      <t>管道、阀门介质流向的标牌、标识应齐全、清晰、醒目，色标明显；制作和悬挂方式应整齐一致，应判定为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查阅资料、现场核查。</t>
    </r>
  </si>
  <si>
    <r>
      <rPr>
        <sz val="12"/>
        <color theme="1"/>
        <rFont val="宋体"/>
        <charset val="134"/>
      </rPr>
      <t>压力管道需无损检测的，符合无损检测相关要求。无损检测报告齐全，结果合格，应判定为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</si>
  <si>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t>选煤厂电气安装</t>
  </si>
  <si>
    <r>
      <rPr>
        <sz val="12"/>
        <color theme="1"/>
        <rFont val="宋体"/>
        <charset val="134"/>
      </rPr>
      <t>电缆材质、型号符合设计文件要求，应判定为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</si>
  <si>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变压器、成套配电柜（盘）及动力开关柜符合设计规定并做到排列整齐，横平竖直，固定牢靠，应判定为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查阅资料或现场核查。</t>
    </r>
  </si>
  <si>
    <r>
      <rPr>
        <sz val="12"/>
        <color theme="1"/>
        <rFont val="宋体"/>
        <charset val="134"/>
      </rPr>
      <t>配电盘（柜）内设备动作准确可靠，无卡阻、碰撞，应判定为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查阅资料或现场核查。</t>
    </r>
  </si>
  <si>
    <r>
      <rPr>
        <sz val="12"/>
        <color theme="1"/>
        <rFont val="宋体"/>
        <charset val="134"/>
      </rPr>
      <t>配电盘（柜）内配线规范，连接牢固，应判定为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查阅资料或现场核查。</t>
    </r>
  </si>
  <si>
    <r>
      <rPr>
        <sz val="12"/>
        <color theme="1"/>
        <rFont val="宋体"/>
        <charset val="134"/>
      </rPr>
      <t>盘柜基础型钢、配电箱、柜的柜体及门接地可靠，应判定为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查阅资料，现场核查。</t>
    </r>
  </si>
  <si>
    <r>
      <rPr>
        <sz val="12"/>
        <color theme="1"/>
        <rFont val="宋体"/>
        <charset val="134"/>
      </rPr>
      <t>配电箱、柜内PE线和N线均采用汇流排压接，不同回路的N线、PE线均单独压接，应判定为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查阅资料，现场核查。</t>
    </r>
  </si>
  <si>
    <r>
      <rPr>
        <sz val="12"/>
        <color theme="1"/>
        <rFont val="宋体"/>
        <charset val="134"/>
      </rPr>
      <t>电缆、母线排放整齐、固定牢固，回路标识齐全，应判定为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查阅资料，现场核查。</t>
    </r>
  </si>
  <si>
    <r>
      <rPr>
        <sz val="12"/>
        <color theme="1"/>
        <rFont val="宋体"/>
        <charset val="134"/>
      </rPr>
      <t>电缆的标牌、标识齐全、清晰、醒目，色标明显，制作和系挂方式整齐一致，应判定为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查阅资料，现场核查。</t>
    </r>
  </si>
  <si>
    <r>
      <rPr>
        <sz val="12"/>
        <color theme="1"/>
        <rFont val="宋体"/>
        <charset val="134"/>
      </rPr>
      <t>电缆无铠装压扁、护层断裂和表面严重划伤等缺陷，应判定为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</si>
  <si>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电缆进入电缆沟、隧道、竖井、建筑物、盘（柜）以及穿入管子时，出入口封闭、管口密封，应判定为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</si>
  <si>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电缆桥架材质、型号符合设计文件要求，应判定为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</si>
  <si>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电缆桥架的支架固定牢固；桥架连接板的螺栓紧固，采用平滑的半圆头螺栓，螺母位于桥架的外侧，应判定为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</si>
  <si>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金属电缆桥（支）架全长应有良好的接地，并至少有2处与接地干线相连，应判定为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</si>
  <si>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电缆保护管管口部位有针对电缆保护措施，金属导管及其支架无锈蚀、油漆完整无脱落，应判定为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查阅资料、现场核查。</t>
    </r>
  </si>
  <si>
    <r>
      <rPr>
        <sz val="12"/>
        <color theme="1"/>
        <rFont val="宋体"/>
        <charset val="134"/>
      </rPr>
      <t>防爆电气设备应有“EX”标志，并在铭牌上标明国家指定的检验单位发给的防爆合格证号，应判定为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查阅资料或现场核查。</t>
    </r>
  </si>
  <si>
    <r>
      <rPr>
        <sz val="12"/>
        <color theme="1"/>
        <rFont val="宋体"/>
        <charset val="134"/>
      </rPr>
      <t>接地镀锌扁钢制作接地干线的规格符合设计要求，搭接长度、连接方式符合规范的规定，应判定为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查阅资料、现场核查。</t>
    </r>
  </si>
  <si>
    <r>
      <rPr>
        <sz val="12"/>
        <color theme="1"/>
        <rFont val="宋体"/>
        <charset val="134"/>
      </rPr>
      <t>钢材、电缆、管道进场验收合格，按要求复验合格且抽样符合规范规定，应判定为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</si>
  <si>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其他材料进场验收合格，复验合格且抽样符合规范规定，应判定为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</si>
  <si>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施工记录资料齐全，应判定为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</si>
  <si>
    <r>
      <rPr>
        <sz val="12"/>
        <color theme="1"/>
        <rFont val="宋体"/>
        <charset val="134"/>
      </rPr>
      <t>设计、竣工图编制规范，变更标注齐全、字迹清晰，变更依据、日期等要素齐全，制图、审核手续完备，应判定为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</si>
</sst>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s>
  <fonts count="35">
    <font>
      <sz val="11"/>
      <color theme="1"/>
      <name val="等线"/>
      <charset val="134"/>
      <scheme val="minor"/>
    </font>
    <font>
      <sz val="12"/>
      <color theme="1"/>
      <name val="等线"/>
      <charset val="134"/>
      <scheme val="minor"/>
    </font>
    <font>
      <b/>
      <sz val="14"/>
      <color rgb="FF000000"/>
      <name val="宋体"/>
      <charset val="134"/>
    </font>
    <font>
      <b/>
      <sz val="12"/>
      <color theme="1"/>
      <name val="宋体"/>
      <charset val="134"/>
    </font>
    <font>
      <b/>
      <sz val="12"/>
      <name val="宋体"/>
      <charset val="134"/>
    </font>
    <font>
      <sz val="12"/>
      <color theme="1"/>
      <name val="宋体"/>
      <charset val="134"/>
    </font>
    <font>
      <sz val="12"/>
      <color rgb="FF000000"/>
      <name val="宋体"/>
      <charset val="134"/>
    </font>
    <font>
      <sz val="11"/>
      <color theme="1"/>
      <name val="宋体"/>
      <charset val="134"/>
    </font>
    <font>
      <b/>
      <sz val="12"/>
      <color rgb="FF000000"/>
      <name val="宋体"/>
      <charset val="134"/>
    </font>
    <font>
      <sz val="12"/>
      <color rgb="FF000000"/>
      <name val="宋体"/>
      <charset val="134"/>
    </font>
    <font>
      <sz val="12"/>
      <color rgb="FF000000"/>
      <name val="Arial"/>
      <charset val="134"/>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0"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9" applyNumberFormat="0" applyFill="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1" fillId="0" borderId="0" applyNumberFormat="0" applyFill="0" applyBorder="0" applyAlignment="0" applyProtection="0">
      <alignment vertical="center"/>
    </xf>
    <xf numFmtId="0" fontId="22" fillId="4" borderId="21" applyNumberFormat="0" applyAlignment="0" applyProtection="0">
      <alignment vertical="center"/>
    </xf>
    <xf numFmtId="0" fontId="23" fillId="5" borderId="22" applyNumberFormat="0" applyAlignment="0" applyProtection="0">
      <alignment vertical="center"/>
    </xf>
    <xf numFmtId="0" fontId="24" fillId="5" borderId="21" applyNumberFormat="0" applyAlignment="0" applyProtection="0">
      <alignment vertical="center"/>
    </xf>
    <xf numFmtId="0" fontId="25" fillId="6" borderId="23" applyNumberFormat="0" applyAlignment="0" applyProtection="0">
      <alignment vertical="center"/>
    </xf>
    <xf numFmtId="0" fontId="26" fillId="0" borderId="24" applyNumberFormat="0" applyFill="0" applyAlignment="0" applyProtection="0">
      <alignment vertical="center"/>
    </xf>
    <xf numFmtId="0" fontId="27" fillId="0" borderId="25"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73">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5" fillId="0" borderId="4" xfId="0" applyFont="1" applyBorder="1" applyAlignment="1">
      <alignment horizontal="justify" vertical="center" wrapText="1"/>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lignment horizontal="right" vertical="center" wrapText="1"/>
    </xf>
    <xf numFmtId="176" fontId="3" fillId="0" borderId="5" xfId="0" applyNumberFormat="1" applyFont="1" applyBorder="1" applyAlignment="1">
      <alignment horizontal="center" vertical="center" wrapText="1"/>
    </xf>
    <xf numFmtId="176" fontId="3" fillId="0" borderId="4"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3" fillId="0" borderId="6" xfId="0" applyFont="1" applyBorder="1" applyAlignment="1">
      <alignment horizontal="right" vertical="center" wrapText="1"/>
    </xf>
    <xf numFmtId="176" fontId="3" fillId="0" borderId="6" xfId="0" applyNumberFormat="1" applyFont="1" applyBorder="1" applyAlignment="1">
      <alignment horizontal="center" vertical="center" wrapText="1"/>
    </xf>
    <xf numFmtId="0" fontId="3" fillId="0" borderId="10" xfId="0" applyFont="1" applyBorder="1" applyAlignment="1">
      <alignment horizontal="right" vertical="center" wrapText="1"/>
    </xf>
    <xf numFmtId="176" fontId="3" fillId="0" borderId="10" xfId="0" applyNumberFormat="1" applyFont="1" applyBorder="1" applyAlignment="1">
      <alignment horizontal="center" vertical="center" wrapText="1"/>
    </xf>
    <xf numFmtId="0" fontId="3" fillId="0" borderId="4" xfId="0" applyFont="1" applyBorder="1" applyAlignment="1">
      <alignment horizontal="right" vertical="center" wrapText="1"/>
    </xf>
    <xf numFmtId="10" fontId="3" fillId="0" borderId="4"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5" fillId="0" borderId="14"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justify" vertical="center" wrapText="1"/>
    </xf>
    <xf numFmtId="0" fontId="3" fillId="0" borderId="3" xfId="0" applyFont="1" applyBorder="1" applyAlignment="1">
      <alignment horizontal="center" vertical="center" wrapText="1"/>
    </xf>
    <xf numFmtId="0" fontId="6" fillId="0" borderId="4" xfId="0" applyFont="1" applyBorder="1" applyAlignment="1">
      <alignment horizontal="justify" vertical="center" wrapText="1"/>
    </xf>
    <xf numFmtId="0" fontId="6" fillId="0" borderId="4" xfId="0" applyFont="1" applyBorder="1" applyAlignment="1">
      <alignment horizontal="left" vertical="center" wrapText="1"/>
    </xf>
    <xf numFmtId="0" fontId="6" fillId="0" borderId="10" xfId="0" applyFont="1" applyBorder="1" applyAlignment="1">
      <alignment horizontal="justify" vertical="center" wrapText="1"/>
    </xf>
    <xf numFmtId="0" fontId="7" fillId="0" borderId="0" xfId="0" applyFont="1">
      <alignment vertical="center"/>
    </xf>
    <xf numFmtId="0" fontId="2" fillId="0" borderId="0" xfId="0" applyFont="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 xfId="0" applyFont="1" applyFill="1" applyBorder="1" applyAlignment="1" applyProtection="1">
      <alignment horizontal="center" vertical="center"/>
      <protection locked="0"/>
    </xf>
    <xf numFmtId="0" fontId="8" fillId="2" borderId="2" xfId="0" applyFont="1" applyFill="1" applyBorder="1" applyAlignment="1" applyProtection="1">
      <alignment horizontal="center" vertical="center"/>
      <protection locked="0"/>
    </xf>
    <xf numFmtId="0" fontId="8" fillId="2" borderId="3"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wrapText="1"/>
      <protection locked="0"/>
    </xf>
    <xf numFmtId="0" fontId="8" fillId="2" borderId="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10" fontId="6" fillId="0" borderId="4" xfId="3" applyNumberFormat="1" applyFont="1" applyFill="1" applyBorder="1" applyAlignment="1" applyProtection="1">
      <alignment horizontal="center" vertical="center" wrapText="1"/>
    </xf>
    <xf numFmtId="0" fontId="6" fillId="0" borderId="15" xfId="0" applyFont="1" applyBorder="1" applyAlignment="1" applyProtection="1">
      <alignment horizontal="center" vertical="center" wrapText="1"/>
      <protection locked="0"/>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177" fontId="8" fillId="0" borderId="4" xfId="0" applyNumberFormat="1" applyFont="1" applyBorder="1" applyAlignment="1">
      <alignment horizontal="center" vertical="center" wrapText="1"/>
    </xf>
    <xf numFmtId="10" fontId="8" fillId="0" borderId="4" xfId="3" applyNumberFormat="1" applyFont="1" applyBorder="1" applyAlignment="1" applyProtection="1">
      <alignment horizontal="center" vertical="center" wrapText="1"/>
    </xf>
    <xf numFmtId="0" fontId="8" fillId="0" borderId="16" xfId="0" applyFont="1" applyBorder="1" applyAlignment="1">
      <alignment horizontal="center" vertical="center" wrapText="1"/>
    </xf>
    <xf numFmtId="0" fontId="9" fillId="0" borderId="16"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protection locked="0"/>
    </xf>
    <xf numFmtId="0" fontId="1" fillId="0" borderId="17" xfId="0" applyFont="1" applyBorder="1" applyAlignment="1" applyProtection="1">
      <alignment horizontal="center" vertical="center"/>
      <protection locked="0"/>
    </xf>
    <xf numFmtId="0" fontId="0" fillId="0" borderId="0" xfId="0" applyAlignment="1">
      <alignment horizontal="center" vertical="center"/>
    </xf>
    <xf numFmtId="0" fontId="11" fillId="0" borderId="0" xfId="0" applyFont="1" applyAlignment="1">
      <alignment horizontal="center" vertical="center"/>
    </xf>
    <xf numFmtId="0" fontId="5" fillId="0" borderId="4" xfId="0" applyFont="1" applyBorder="1" applyAlignment="1">
      <alignment horizontal="center" vertical="center"/>
    </xf>
    <xf numFmtId="0" fontId="12"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eetMetadata" Target="metadata.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8"/>
  <sheetViews>
    <sheetView tabSelected="1" workbookViewId="0">
      <selection activeCell="A1" sqref="A1:B1"/>
    </sheetView>
  </sheetViews>
  <sheetFormatPr defaultColWidth="9" defaultRowHeight="14.25" outlineLevelRow="7" outlineLevelCol="1"/>
  <cols>
    <col min="1" max="1" width="12.5833333333333" style="69" customWidth="1"/>
    <col min="2" max="2" width="60.5833333333333" customWidth="1"/>
  </cols>
  <sheetData>
    <row r="1" ht="30" customHeight="1" spans="1:2">
      <c r="A1" s="70" t="s">
        <v>0</v>
      </c>
      <c r="B1" s="70"/>
    </row>
    <row r="2" s="1" customFormat="1" ht="25" customHeight="1" spans="1:2">
      <c r="A2" s="50" t="s">
        <v>1</v>
      </c>
      <c r="B2" s="50" t="s">
        <v>2</v>
      </c>
    </row>
    <row r="3" s="1" customFormat="1" ht="25" customHeight="1" spans="1:2">
      <c r="A3" s="71" t="s">
        <v>3</v>
      </c>
      <c r="B3" s="72" t="s">
        <v>4</v>
      </c>
    </row>
    <row r="4" s="1" customFormat="1" ht="25" customHeight="1" spans="1:2">
      <c r="A4" s="71" t="s">
        <v>5</v>
      </c>
      <c r="B4" s="72" t="s">
        <v>6</v>
      </c>
    </row>
    <row r="5" s="1" customFormat="1" ht="25" customHeight="1" spans="1:2">
      <c r="A5" s="71" t="s">
        <v>7</v>
      </c>
      <c r="B5" s="72" t="s">
        <v>8</v>
      </c>
    </row>
    <row r="6" s="1" customFormat="1" ht="25" customHeight="1" spans="1:2">
      <c r="A6" s="71" t="s">
        <v>9</v>
      </c>
      <c r="B6" s="72" t="s">
        <v>10</v>
      </c>
    </row>
    <row r="7" s="1" customFormat="1" ht="25" customHeight="1" spans="1:2">
      <c r="A7" s="71" t="s">
        <v>11</v>
      </c>
      <c r="B7" s="72" t="s">
        <v>12</v>
      </c>
    </row>
    <row r="8" s="1" customFormat="1" ht="25" customHeight="1" spans="1:2">
      <c r="A8" s="71" t="s">
        <v>13</v>
      </c>
      <c r="B8" s="72" t="s">
        <v>14</v>
      </c>
    </row>
  </sheetData>
  <mergeCells count="1">
    <mergeCell ref="A1:B1"/>
  </mergeCells>
  <hyperlinks>
    <hyperlink ref="B3" location="'表C-0'!A1" display="实体质量综合评分表（煤炭工程）"/>
    <hyperlink ref="B4" location="'表C-1'!A1" display="井巷工程实体质量评价记录表"/>
    <hyperlink ref="B5" location="'表C-2'!A1" display="矿井土建工程实体质量评价记录表"/>
    <hyperlink ref="B6" location="'表C-3'!A1" display="矿井安装工程实体质量评价记录表"/>
    <hyperlink ref="B7" location="'表C-4'!A1" display="选煤厂土建工程实体质量评价记录表"/>
    <hyperlink ref="B8" location="'表C-5'!A1" display="选煤厂安装工程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10"/>
  <sheetViews>
    <sheetView workbookViewId="0">
      <selection activeCell="D8" sqref="D8"/>
    </sheetView>
  </sheetViews>
  <sheetFormatPr defaultColWidth="9" defaultRowHeight="14.25"/>
  <cols>
    <col min="1" max="2" width="15.5833333333333" customWidth="1"/>
    <col min="3" max="10" width="10.5833333333333" customWidth="1"/>
    <col min="11" max="11" width="30.5833333333333" customWidth="1"/>
  </cols>
  <sheetData>
    <row r="1" ht="30" customHeight="1" spans="1:11">
      <c r="A1" s="43" t="s">
        <v>15</v>
      </c>
      <c r="B1" s="43"/>
      <c r="C1" s="43"/>
      <c r="D1" s="43"/>
      <c r="E1" s="43"/>
      <c r="F1" s="43"/>
      <c r="G1" s="43"/>
      <c r="H1" s="43"/>
      <c r="I1" s="43"/>
      <c r="J1" s="43"/>
      <c r="K1" s="43"/>
    </row>
    <row r="2" ht="30" customHeight="1" spans="1:11">
      <c r="A2" s="44" t="s">
        <v>16</v>
      </c>
      <c r="B2" s="45"/>
      <c r="C2" s="46"/>
      <c r="D2" s="47"/>
      <c r="E2" s="47"/>
      <c r="F2" s="47"/>
      <c r="G2" s="47"/>
      <c r="H2" s="47"/>
      <c r="I2" s="47"/>
      <c r="J2" s="48"/>
      <c r="K2" s="49" t="s">
        <v>17</v>
      </c>
    </row>
    <row r="3" ht="30" customHeight="1" spans="1:11">
      <c r="A3" s="44" t="s">
        <v>18</v>
      </c>
      <c r="B3" s="45"/>
      <c r="C3" s="50" t="s">
        <v>19</v>
      </c>
      <c r="D3" s="50" t="s">
        <v>20</v>
      </c>
      <c r="E3" s="50" t="s">
        <v>21</v>
      </c>
      <c r="F3" s="50" t="s">
        <v>22</v>
      </c>
      <c r="G3" s="50" t="s">
        <v>23</v>
      </c>
      <c r="H3" s="50" t="s">
        <v>24</v>
      </c>
      <c r="I3" s="50" t="s">
        <v>25</v>
      </c>
      <c r="J3" s="50" t="s">
        <v>26</v>
      </c>
      <c r="K3" s="51" t="s">
        <v>27</v>
      </c>
    </row>
    <row r="4" ht="30" customHeight="1" spans="1:11">
      <c r="A4" s="52" t="s">
        <v>28</v>
      </c>
      <c r="B4" s="53" t="s">
        <v>29</v>
      </c>
      <c r="C4" s="54">
        <v>3.5</v>
      </c>
      <c r="D4" s="55">
        <v>66</v>
      </c>
      <c r="E4" s="55">
        <f>'表C-1'!D71</f>
        <v>0</v>
      </c>
      <c r="F4" s="55">
        <f>'表C-1'!G71</f>
        <v>0</v>
      </c>
      <c r="G4" s="56" t="e">
        <f>'表C-1'!G74</f>
        <v>#DIV/0!</v>
      </c>
      <c r="H4" s="54" t="e">
        <f>C4*G4*100</f>
        <v>#DIV/0!</v>
      </c>
      <c r="I4" s="55">
        <f>'表C-1'!G72</f>
        <v>0</v>
      </c>
      <c r="J4" s="55">
        <f>'表C-1'!G73</f>
        <v>0</v>
      </c>
      <c r="K4" s="57"/>
    </row>
    <row r="5" ht="30" customHeight="1" spans="1:11">
      <c r="A5" s="58"/>
      <c r="B5" s="53" t="s">
        <v>30</v>
      </c>
      <c r="C5" s="54">
        <v>0.75</v>
      </c>
      <c r="D5" s="55">
        <v>126</v>
      </c>
      <c r="E5" s="55">
        <f>'表C-2'!D131</f>
        <v>0</v>
      </c>
      <c r="F5" s="55">
        <f>'表C-2'!G131</f>
        <v>0</v>
      </c>
      <c r="G5" s="56" t="e">
        <f>'表C-2'!G134</f>
        <v>#DIV/0!</v>
      </c>
      <c r="H5" s="54" t="e">
        <f t="shared" ref="H5:H9" si="0">C5*G5*100</f>
        <v>#DIV/0!</v>
      </c>
      <c r="I5" s="55">
        <f>'表C-2'!G132</f>
        <v>0</v>
      </c>
      <c r="J5" s="55">
        <f>'表C-2'!G133</f>
        <v>0</v>
      </c>
      <c r="K5" s="57"/>
    </row>
    <row r="6" ht="30" customHeight="1" spans="1:11">
      <c r="A6" s="59"/>
      <c r="B6" s="53" t="s">
        <v>31</v>
      </c>
      <c r="C6" s="54">
        <v>0.75</v>
      </c>
      <c r="D6" s="55">
        <v>103</v>
      </c>
      <c r="E6" s="55">
        <f>'表C-3'!D108</f>
        <v>0</v>
      </c>
      <c r="F6" s="55">
        <f>'表C-3'!G108</f>
        <v>0</v>
      </c>
      <c r="G6" s="56" t="e">
        <f>'表C-3'!G111</f>
        <v>#DIV/0!</v>
      </c>
      <c r="H6" s="54" t="e">
        <f t="shared" si="0"/>
        <v>#DIV/0!</v>
      </c>
      <c r="I6" s="55">
        <f>'表C-3'!G109</f>
        <v>0</v>
      </c>
      <c r="J6" s="55">
        <f>'表C-3'!G110</f>
        <v>0</v>
      </c>
      <c r="K6" s="57"/>
    </row>
    <row r="7" ht="30" customHeight="1" spans="1:11">
      <c r="A7" s="52" t="s">
        <v>32</v>
      </c>
      <c r="B7" s="53" t="s">
        <v>30</v>
      </c>
      <c r="C7" s="54">
        <v>0.5</v>
      </c>
      <c r="D7" s="55">
        <v>87</v>
      </c>
      <c r="E7" s="55">
        <f>'表C-4'!D92</f>
        <v>0</v>
      </c>
      <c r="F7" s="55">
        <f>'表C-4'!G92</f>
        <v>0</v>
      </c>
      <c r="G7" s="56" t="e">
        <f>'表C-4'!G95</f>
        <v>#DIV/0!</v>
      </c>
      <c r="H7" s="54" t="e">
        <f t="shared" si="0"/>
        <v>#DIV/0!</v>
      </c>
      <c r="I7" s="55">
        <f>'表C-4'!G93</f>
        <v>0</v>
      </c>
      <c r="J7" s="55">
        <f>'表C-4'!G94</f>
        <v>0</v>
      </c>
      <c r="K7" s="57"/>
    </row>
    <row r="8" ht="30" customHeight="1" spans="1:11">
      <c r="A8" s="59"/>
      <c r="B8" s="53" t="s">
        <v>31</v>
      </c>
      <c r="C8" s="54">
        <v>0.5</v>
      </c>
      <c r="D8" s="55">
        <v>53</v>
      </c>
      <c r="E8" s="55">
        <f>'表C-5'!D58</f>
        <v>0</v>
      </c>
      <c r="F8" s="55">
        <f>'表C-5'!G58</f>
        <v>0</v>
      </c>
      <c r="G8" s="56" t="e">
        <f>'表C-5'!G61</f>
        <v>#DIV/0!</v>
      </c>
      <c r="H8" s="54" t="e">
        <f t="shared" si="0"/>
        <v>#DIV/0!</v>
      </c>
      <c r="I8" s="55">
        <f>'表C-5'!G59</f>
        <v>0</v>
      </c>
      <c r="J8" s="55">
        <f>'表C-5'!G60</f>
        <v>0</v>
      </c>
      <c r="K8" s="57"/>
    </row>
    <row r="9" ht="30" customHeight="1" spans="1:11">
      <c r="A9" s="60" t="s">
        <v>33</v>
      </c>
      <c r="B9" s="61"/>
      <c r="C9" s="62">
        <f>SUM(C4:C8)</f>
        <v>6</v>
      </c>
      <c r="D9" s="53">
        <f>SUM(D4:D8)</f>
        <v>435</v>
      </c>
      <c r="E9" s="53">
        <f>SUM(E4:E8)</f>
        <v>0</v>
      </c>
      <c r="F9" s="53">
        <f>SUM(F4:F8)</f>
        <v>0</v>
      </c>
      <c r="G9" s="63" t="e">
        <f t="shared" ref="G9" si="1">F9/E9</f>
        <v>#DIV/0!</v>
      </c>
      <c r="H9" s="62" t="e">
        <f t="shared" si="0"/>
        <v>#DIV/0!</v>
      </c>
      <c r="I9" s="53">
        <f>SUM(I4:I8)</f>
        <v>0</v>
      </c>
      <c r="J9" s="53">
        <f>SUM(J4:J8)</f>
        <v>0</v>
      </c>
      <c r="K9" s="57"/>
    </row>
    <row r="10" ht="30" customHeight="1" spans="1:11">
      <c r="A10" s="64" t="s">
        <v>34</v>
      </c>
      <c r="B10" s="64"/>
      <c r="C10" s="64"/>
      <c r="D10" s="65"/>
      <c r="E10" s="66"/>
      <c r="F10" s="66"/>
      <c r="G10" s="64" t="s">
        <v>35</v>
      </c>
      <c r="H10" s="64"/>
      <c r="I10" s="67"/>
      <c r="J10" s="67"/>
      <c r="K10" s="68"/>
    </row>
  </sheetData>
  <sheetProtection formatColumns="0" formatRows="0"/>
  <mergeCells count="11">
    <mergeCell ref="A1:K1"/>
    <mergeCell ref="A2:B2"/>
    <mergeCell ref="C2:J2"/>
    <mergeCell ref="A3:B3"/>
    <mergeCell ref="A9:B9"/>
    <mergeCell ref="A10:C10"/>
    <mergeCell ref="D10:F10"/>
    <mergeCell ref="G10:H10"/>
    <mergeCell ref="I10:K10"/>
    <mergeCell ref="A4:A6"/>
    <mergeCell ref="A7:A8"/>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O76"/>
  <sheetViews>
    <sheetView workbookViewId="0">
      <pane ySplit="3" topLeftCell="A4" activePane="bottomLeft" state="frozen"/>
      <selection/>
      <selection pane="bottomLeft" activeCell="C2" sqref="C2"/>
    </sheetView>
  </sheetViews>
  <sheetFormatPr defaultColWidth="9" defaultRowHeight="14.25"/>
  <cols>
    <col min="1" max="1" width="6.58333333333333" customWidth="1"/>
    <col min="2" max="2" width="10.5833333333333" customWidth="1"/>
    <col min="3" max="3" width="140.583333333333" style="42" customWidth="1"/>
    <col min="4" max="7" width="10.5833333333333" customWidth="1"/>
  </cols>
  <sheetData>
    <row r="1" ht="30" customHeight="1" spans="1:15">
      <c r="A1" s="2" t="s">
        <v>36</v>
      </c>
      <c r="B1" s="3"/>
      <c r="C1" s="3"/>
      <c r="D1" s="3"/>
      <c r="E1" s="3"/>
      <c r="F1" s="3"/>
      <c r="G1" s="3"/>
    </row>
    <row r="2" s="1" customFormat="1" ht="20" customHeight="1" spans="1:15">
      <c r="A2" s="4" t="s">
        <v>16</v>
      </c>
      <c r="B2" s="5"/>
      <c r="C2" s="6" t="str">
        <f>IF('表C-0'!C2="","",'表C-0'!C2)</f>
        <v/>
      </c>
      <c r="D2" s="4" t="s">
        <v>37</v>
      </c>
      <c r="E2" s="5"/>
      <c r="F2" s="4" t="str">
        <f>IF('表C-0'!K2="","",'表C-0'!K2)</f>
        <v>年 月 日</v>
      </c>
      <c r="G2" s="5"/>
    </row>
    <row r="3" s="1" customFormat="1" ht="20" customHeight="1" spans="1:15">
      <c r="A3" s="7" t="s">
        <v>1</v>
      </c>
      <c r="B3" s="7" t="s">
        <v>38</v>
      </c>
      <c r="C3" s="8" t="s">
        <v>39</v>
      </c>
      <c r="D3" s="7" t="s">
        <v>40</v>
      </c>
      <c r="E3" s="7" t="s">
        <v>41</v>
      </c>
      <c r="F3" s="7" t="s">
        <v>42</v>
      </c>
      <c r="G3" s="7" t="s">
        <v>43</v>
      </c>
    </row>
    <row r="4" s="1" customFormat="1" ht="45" customHeight="1" spans="1:15">
      <c r="A4" s="9">
        <v>1</v>
      </c>
      <c r="B4" s="9" t="s">
        <v>44</v>
      </c>
      <c r="C4" s="39" t="s">
        <v>45</v>
      </c>
      <c r="D4" s="11"/>
      <c r="E4" s="12"/>
      <c r="F4" s="12"/>
      <c r="G4" s="12"/>
      <c r="H4" s="1" t="str" cm="1">
        <f t="array" ref="H4:O4">IF('表C-0'!C2:J2="","",'表C-0'!C2:J2)</f>
        <v/>
      </c>
      <c r="I4" s="1" t="str">
        <v/>
      </c>
      <c r="J4" s="1" t="str">
        <v/>
      </c>
      <c r="K4" s="1" t="str">
        <v/>
      </c>
      <c r="L4" s="1" t="str">
        <v/>
      </c>
      <c r="M4" s="1" t="str">
        <v/>
      </c>
      <c r="N4" s="1" t="str">
        <v/>
      </c>
      <c r="O4" s="1" t="str">
        <v/>
      </c>
    </row>
    <row r="5" s="1" customFormat="1" ht="45" customHeight="1" spans="1:15">
      <c r="A5" s="9">
        <v>2</v>
      </c>
      <c r="B5" s="14"/>
      <c r="C5" s="39" t="s">
        <v>46</v>
      </c>
      <c r="D5" s="11"/>
      <c r="E5" s="12"/>
      <c r="F5" s="12"/>
      <c r="G5" s="12"/>
    </row>
    <row r="6" s="1" customFormat="1" ht="45" customHeight="1" spans="1:15">
      <c r="A6" s="9">
        <v>3</v>
      </c>
      <c r="B6" s="14"/>
      <c r="C6" s="39" t="s">
        <v>47</v>
      </c>
      <c r="D6" s="11"/>
      <c r="E6" s="12"/>
      <c r="F6" s="12"/>
      <c r="G6" s="12"/>
    </row>
    <row r="7" s="1" customFormat="1" ht="45" customHeight="1" spans="1:15">
      <c r="A7" s="9">
        <v>4</v>
      </c>
      <c r="B7" s="14"/>
      <c r="C7" s="39" t="s">
        <v>48</v>
      </c>
      <c r="D7" s="11"/>
      <c r="E7" s="12"/>
      <c r="F7" s="12"/>
      <c r="G7" s="12"/>
    </row>
    <row r="8" s="1" customFormat="1" ht="45" customHeight="1" spans="1:15">
      <c r="A8" s="9">
        <v>5</v>
      </c>
      <c r="B8" s="14"/>
      <c r="C8" s="39" t="s">
        <v>49</v>
      </c>
      <c r="D8" s="11"/>
      <c r="E8" s="12"/>
      <c r="F8" s="12"/>
      <c r="G8" s="12"/>
    </row>
    <row r="9" s="1" customFormat="1" ht="45" customHeight="1" spans="1:15">
      <c r="A9" s="9">
        <v>6</v>
      </c>
      <c r="B9" s="14"/>
      <c r="C9" s="39" t="s">
        <v>50</v>
      </c>
      <c r="D9" s="11"/>
      <c r="E9" s="12"/>
      <c r="F9" s="12"/>
      <c r="G9" s="12"/>
    </row>
    <row r="10" s="1" customFormat="1" ht="45" customHeight="1" spans="1:15">
      <c r="A10" s="9">
        <v>7</v>
      </c>
      <c r="B10" s="19"/>
      <c r="C10" s="39" t="s">
        <v>51</v>
      </c>
      <c r="D10" s="11"/>
      <c r="E10" s="12"/>
      <c r="F10" s="12"/>
      <c r="G10" s="12"/>
    </row>
    <row r="11" s="1" customFormat="1" ht="45" customHeight="1" spans="1:15">
      <c r="A11" s="9">
        <v>8</v>
      </c>
      <c r="B11" s="9" t="s">
        <v>52</v>
      </c>
      <c r="C11" s="39" t="s">
        <v>45</v>
      </c>
      <c r="D11" s="11"/>
      <c r="E11" s="12"/>
      <c r="F11" s="12"/>
      <c r="G11" s="12"/>
    </row>
    <row r="12" s="1" customFormat="1" ht="45" customHeight="1" spans="1:15">
      <c r="A12" s="15">
        <v>9</v>
      </c>
      <c r="B12" s="14"/>
      <c r="C12" s="39" t="s">
        <v>53</v>
      </c>
      <c r="D12" s="11"/>
      <c r="E12" s="12"/>
      <c r="F12" s="12"/>
      <c r="G12" s="12"/>
    </row>
    <row r="13" s="1" customFormat="1" ht="45" customHeight="1" spans="1:15">
      <c r="A13" s="15">
        <v>10</v>
      </c>
      <c r="B13" s="14"/>
      <c r="C13" s="39" t="s">
        <v>46</v>
      </c>
      <c r="D13" s="11"/>
      <c r="E13" s="12"/>
      <c r="F13" s="12"/>
      <c r="G13" s="12"/>
    </row>
    <row r="14" s="1" customFormat="1" ht="45" customHeight="1" spans="1:15">
      <c r="A14" s="15">
        <v>11</v>
      </c>
      <c r="B14" s="14"/>
      <c r="C14" s="40" t="s">
        <v>54</v>
      </c>
      <c r="D14" s="11"/>
      <c r="E14" s="12"/>
      <c r="F14" s="12"/>
      <c r="G14" s="12"/>
    </row>
    <row r="15" s="1" customFormat="1" ht="45" customHeight="1" spans="1:15">
      <c r="A15" s="15">
        <v>12</v>
      </c>
      <c r="B15" s="14"/>
      <c r="C15" s="40" t="s">
        <v>55</v>
      </c>
      <c r="D15" s="11"/>
      <c r="E15" s="12"/>
      <c r="F15" s="12"/>
      <c r="G15" s="12"/>
    </row>
    <row r="16" s="1" customFormat="1" ht="45" customHeight="1" spans="1:15">
      <c r="A16" s="15">
        <v>13</v>
      </c>
      <c r="B16" s="14"/>
      <c r="C16" s="40" t="s">
        <v>56</v>
      </c>
      <c r="D16" s="11"/>
      <c r="E16" s="12"/>
      <c r="F16" s="12"/>
      <c r="G16" s="12"/>
    </row>
    <row r="17" s="1" customFormat="1" ht="45" customHeight="1" spans="1:7">
      <c r="A17" s="15">
        <v>14</v>
      </c>
      <c r="B17" s="14"/>
      <c r="C17" s="39" t="s">
        <v>57</v>
      </c>
      <c r="D17" s="11"/>
      <c r="E17" s="12"/>
      <c r="F17" s="12"/>
      <c r="G17" s="12"/>
    </row>
    <row r="18" s="1" customFormat="1" ht="45" customHeight="1" spans="1:7">
      <c r="A18" s="15">
        <v>15</v>
      </c>
      <c r="B18" s="14"/>
      <c r="C18" s="39" t="s">
        <v>58</v>
      </c>
      <c r="D18" s="11"/>
      <c r="E18" s="12"/>
      <c r="F18" s="12"/>
      <c r="G18" s="12"/>
    </row>
    <row r="19" s="1" customFormat="1" ht="45" customHeight="1" spans="1:7">
      <c r="A19" s="15">
        <v>16</v>
      </c>
      <c r="B19" s="14"/>
      <c r="C19" s="39" t="s">
        <v>59</v>
      </c>
      <c r="D19" s="11"/>
      <c r="E19" s="12"/>
      <c r="F19" s="12"/>
      <c r="G19" s="12"/>
    </row>
    <row r="20" s="1" customFormat="1" ht="45" customHeight="1" spans="1:7">
      <c r="A20" s="9">
        <v>17</v>
      </c>
      <c r="B20" s="14"/>
      <c r="C20" s="39" t="s">
        <v>51</v>
      </c>
      <c r="D20" s="11"/>
      <c r="E20" s="12"/>
      <c r="F20" s="12"/>
      <c r="G20" s="12"/>
    </row>
    <row r="21" s="1" customFormat="1" ht="45" customHeight="1" spans="1:7">
      <c r="A21" s="9">
        <v>18</v>
      </c>
      <c r="B21" s="14"/>
      <c r="C21" s="39" t="s">
        <v>60</v>
      </c>
      <c r="D21" s="11"/>
      <c r="E21" s="12"/>
      <c r="F21" s="12"/>
      <c r="G21" s="12"/>
    </row>
    <row r="22" s="1" customFormat="1" ht="45" customHeight="1" spans="1:7">
      <c r="A22" s="9">
        <v>19</v>
      </c>
      <c r="B22" s="14"/>
      <c r="C22" s="39" t="s">
        <v>61</v>
      </c>
      <c r="D22" s="11"/>
      <c r="E22" s="12"/>
      <c r="F22" s="12"/>
      <c r="G22" s="12"/>
    </row>
    <row r="23" s="1" customFormat="1" ht="45" customHeight="1" spans="1:7">
      <c r="A23" s="9">
        <v>20</v>
      </c>
      <c r="B23" s="14"/>
      <c r="C23" s="39" t="s">
        <v>62</v>
      </c>
      <c r="D23" s="11"/>
      <c r="E23" s="12"/>
      <c r="F23" s="12"/>
      <c r="G23" s="12"/>
    </row>
    <row r="24" s="1" customFormat="1" ht="45" customHeight="1" spans="1:7">
      <c r="A24" s="9">
        <v>21</v>
      </c>
      <c r="B24" s="14"/>
      <c r="C24" s="39" t="s">
        <v>63</v>
      </c>
      <c r="D24" s="11"/>
      <c r="E24" s="12"/>
      <c r="F24" s="12"/>
      <c r="G24" s="12"/>
    </row>
    <row r="25" s="1" customFormat="1" ht="45" customHeight="1" spans="1:7">
      <c r="A25" s="9">
        <v>22</v>
      </c>
      <c r="B25" s="19"/>
      <c r="C25" s="39" t="s">
        <v>64</v>
      </c>
      <c r="D25" s="11"/>
      <c r="E25" s="12"/>
      <c r="F25" s="12"/>
      <c r="G25" s="12"/>
    </row>
    <row r="26" s="1" customFormat="1" ht="45" customHeight="1" spans="1:7">
      <c r="A26" s="9">
        <v>23</v>
      </c>
      <c r="B26" s="9" t="s">
        <v>65</v>
      </c>
      <c r="C26" s="39" t="s">
        <v>45</v>
      </c>
      <c r="D26" s="11"/>
      <c r="E26" s="12"/>
      <c r="F26" s="12"/>
      <c r="G26" s="12"/>
    </row>
    <row r="27" s="1" customFormat="1" ht="45" customHeight="1" spans="1:7">
      <c r="A27" s="9">
        <v>24</v>
      </c>
      <c r="B27" s="14"/>
      <c r="C27" s="39" t="s">
        <v>53</v>
      </c>
      <c r="D27" s="11"/>
      <c r="E27" s="12"/>
      <c r="F27" s="12"/>
      <c r="G27" s="12"/>
    </row>
    <row r="28" s="1" customFormat="1" ht="45" customHeight="1" spans="1:7">
      <c r="A28" s="15">
        <v>25</v>
      </c>
      <c r="B28" s="14"/>
      <c r="C28" s="39" t="s">
        <v>66</v>
      </c>
      <c r="D28" s="11"/>
      <c r="E28" s="12"/>
      <c r="F28" s="12"/>
      <c r="G28" s="12"/>
    </row>
    <row r="29" s="1" customFormat="1" ht="45" customHeight="1" spans="1:7">
      <c r="A29" s="15">
        <v>26</v>
      </c>
      <c r="B29" s="14"/>
      <c r="C29" s="39" t="s">
        <v>55</v>
      </c>
      <c r="D29" s="11"/>
      <c r="E29" s="12"/>
      <c r="F29" s="12"/>
      <c r="G29" s="12"/>
    </row>
    <row r="30" s="1" customFormat="1" ht="45" customHeight="1" spans="1:7">
      <c r="A30" s="15">
        <v>27</v>
      </c>
      <c r="B30" s="14"/>
      <c r="C30" s="40" t="s">
        <v>56</v>
      </c>
      <c r="D30" s="11"/>
      <c r="E30" s="12"/>
      <c r="F30" s="12"/>
      <c r="G30" s="12"/>
    </row>
    <row r="31" s="1" customFormat="1" ht="45" customHeight="1" spans="1:7">
      <c r="A31" s="15">
        <v>28</v>
      </c>
      <c r="B31" s="14"/>
      <c r="C31" s="40" t="s">
        <v>57</v>
      </c>
      <c r="D31" s="11"/>
      <c r="E31" s="12"/>
      <c r="F31" s="12"/>
      <c r="G31" s="12"/>
    </row>
    <row r="32" s="1" customFormat="1" ht="45" customHeight="1" spans="1:7">
      <c r="A32" s="15">
        <v>29</v>
      </c>
      <c r="B32" s="14"/>
      <c r="C32" s="40" t="s">
        <v>67</v>
      </c>
      <c r="D32" s="11"/>
      <c r="E32" s="12"/>
      <c r="F32" s="12"/>
      <c r="G32" s="12"/>
    </row>
    <row r="33" s="1" customFormat="1" ht="45" customHeight="1" spans="1:7">
      <c r="A33" s="15">
        <v>30</v>
      </c>
      <c r="B33" s="14"/>
      <c r="C33" s="39" t="s">
        <v>68</v>
      </c>
      <c r="D33" s="11"/>
      <c r="E33" s="12"/>
      <c r="F33" s="12"/>
      <c r="G33" s="12"/>
    </row>
    <row r="34" s="1" customFormat="1" ht="45" customHeight="1" spans="1:7">
      <c r="A34" s="15">
        <v>31</v>
      </c>
      <c r="B34" s="14"/>
      <c r="C34" s="39" t="s">
        <v>69</v>
      </c>
      <c r="D34" s="11"/>
      <c r="E34" s="12"/>
      <c r="F34" s="12"/>
      <c r="G34" s="12"/>
    </row>
    <row r="35" s="1" customFormat="1" ht="45" customHeight="1" spans="1:7">
      <c r="A35" s="15">
        <v>32</v>
      </c>
      <c r="B35" s="14"/>
      <c r="C35" s="39" t="s">
        <v>61</v>
      </c>
      <c r="D35" s="11"/>
      <c r="E35" s="12"/>
      <c r="F35" s="12"/>
      <c r="G35" s="12"/>
    </row>
    <row r="36" s="1" customFormat="1" ht="45" customHeight="1" spans="1:7">
      <c r="A36" s="9">
        <v>33</v>
      </c>
      <c r="B36" s="14"/>
      <c r="C36" s="41" t="s">
        <v>62</v>
      </c>
      <c r="D36" s="11"/>
      <c r="E36" s="12"/>
      <c r="F36" s="12"/>
      <c r="G36" s="12"/>
    </row>
    <row r="37" s="1" customFormat="1" ht="45" customHeight="1" spans="1:7">
      <c r="A37" s="15">
        <v>34</v>
      </c>
      <c r="B37" s="19"/>
      <c r="C37" s="39" t="s">
        <v>63</v>
      </c>
      <c r="D37" s="11"/>
      <c r="E37" s="12"/>
      <c r="F37" s="12"/>
      <c r="G37" s="12"/>
    </row>
    <row r="38" s="1" customFormat="1" ht="45" customHeight="1" spans="1:7">
      <c r="A38" s="15">
        <v>35</v>
      </c>
      <c r="B38" s="9" t="s">
        <v>70</v>
      </c>
      <c r="C38" s="39" t="s">
        <v>45</v>
      </c>
      <c r="D38" s="11"/>
      <c r="E38" s="12"/>
      <c r="F38" s="12"/>
      <c r="G38" s="12"/>
    </row>
    <row r="39" s="1" customFormat="1" ht="45" customHeight="1" spans="1:7">
      <c r="A39" s="15">
        <v>36</v>
      </c>
      <c r="B39" s="14"/>
      <c r="C39" s="39" t="s">
        <v>53</v>
      </c>
      <c r="D39" s="11"/>
      <c r="E39" s="12"/>
      <c r="F39" s="12"/>
      <c r="G39" s="12"/>
    </row>
    <row r="40" s="1" customFormat="1" ht="45" customHeight="1" spans="1:7">
      <c r="A40" s="15">
        <v>37</v>
      </c>
      <c r="B40" s="14"/>
      <c r="C40" s="39" t="s">
        <v>71</v>
      </c>
      <c r="D40" s="11"/>
      <c r="E40" s="12"/>
      <c r="F40" s="12"/>
      <c r="G40" s="12"/>
    </row>
    <row r="41" s="1" customFormat="1" ht="45" customHeight="1" spans="1:7">
      <c r="A41" s="15">
        <v>38</v>
      </c>
      <c r="B41" s="14"/>
      <c r="C41" s="39" t="s">
        <v>55</v>
      </c>
      <c r="D41" s="11"/>
      <c r="E41" s="12"/>
      <c r="F41" s="12"/>
      <c r="G41" s="12"/>
    </row>
    <row r="42" s="1" customFormat="1" ht="45" customHeight="1" spans="1:7">
      <c r="A42" s="15">
        <v>39</v>
      </c>
      <c r="B42" s="14"/>
      <c r="C42" s="39" t="s">
        <v>56</v>
      </c>
      <c r="D42" s="11"/>
      <c r="E42" s="12"/>
      <c r="F42" s="12"/>
      <c r="G42" s="12"/>
    </row>
    <row r="43" s="1" customFormat="1" ht="45" customHeight="1" spans="1:7">
      <c r="A43" s="15">
        <v>40</v>
      </c>
      <c r="B43" s="14"/>
      <c r="C43" s="39" t="s">
        <v>57</v>
      </c>
      <c r="D43" s="11"/>
      <c r="E43" s="12"/>
      <c r="F43" s="12"/>
      <c r="G43" s="12"/>
    </row>
    <row r="44" s="1" customFormat="1" ht="45" customHeight="1" spans="1:7">
      <c r="A44" s="15">
        <v>41</v>
      </c>
      <c r="B44" s="14"/>
      <c r="C44" s="39" t="s">
        <v>72</v>
      </c>
      <c r="D44" s="11"/>
      <c r="E44" s="12"/>
      <c r="F44" s="12"/>
      <c r="G44" s="12"/>
    </row>
    <row r="45" s="1" customFormat="1" ht="45" customHeight="1" spans="1:7">
      <c r="A45" s="15">
        <v>42</v>
      </c>
      <c r="B45" s="14"/>
      <c r="C45" s="39" t="s">
        <v>73</v>
      </c>
      <c r="D45" s="11"/>
      <c r="E45" s="12"/>
      <c r="F45" s="12"/>
      <c r="G45" s="12"/>
    </row>
    <row r="46" s="1" customFormat="1" ht="45" customHeight="1" spans="1:7">
      <c r="A46" s="15">
        <v>43</v>
      </c>
      <c r="B46" s="14"/>
      <c r="C46" s="39" t="s">
        <v>74</v>
      </c>
      <c r="D46" s="11"/>
      <c r="E46" s="12"/>
      <c r="F46" s="12"/>
      <c r="G46" s="12"/>
    </row>
    <row r="47" s="1" customFormat="1" ht="45" customHeight="1" spans="1:7">
      <c r="A47" s="15">
        <v>44</v>
      </c>
      <c r="B47" s="14"/>
      <c r="C47" s="40" t="s">
        <v>61</v>
      </c>
      <c r="D47" s="11"/>
      <c r="E47" s="12"/>
      <c r="F47" s="12"/>
      <c r="G47" s="12"/>
    </row>
    <row r="48" s="1" customFormat="1" ht="45" customHeight="1" spans="1:7">
      <c r="A48" s="15">
        <v>45</v>
      </c>
      <c r="B48" s="19"/>
      <c r="C48" s="40" t="s">
        <v>63</v>
      </c>
      <c r="D48" s="11"/>
      <c r="E48" s="12"/>
      <c r="F48" s="12"/>
      <c r="G48" s="12"/>
    </row>
    <row r="49" s="1" customFormat="1" ht="45" customHeight="1" spans="1:7">
      <c r="A49" s="15">
        <v>46</v>
      </c>
      <c r="B49" s="9" t="s">
        <v>75</v>
      </c>
      <c r="C49" s="40" t="s">
        <v>76</v>
      </c>
      <c r="D49" s="11"/>
      <c r="E49" s="12"/>
      <c r="F49" s="12"/>
      <c r="G49" s="12"/>
    </row>
    <row r="50" s="1" customFormat="1" ht="45" customHeight="1" spans="1:7">
      <c r="A50" s="15">
        <v>47</v>
      </c>
      <c r="B50" s="14"/>
      <c r="C50" s="39" t="s">
        <v>77</v>
      </c>
      <c r="D50" s="11"/>
      <c r="E50" s="12"/>
      <c r="F50" s="12"/>
      <c r="G50" s="12"/>
    </row>
    <row r="51" s="1" customFormat="1" ht="45" customHeight="1" spans="1:7">
      <c r="A51" s="15">
        <v>48</v>
      </c>
      <c r="B51" s="14"/>
      <c r="C51" s="39" t="s">
        <v>78</v>
      </c>
      <c r="D51" s="11"/>
      <c r="E51" s="12"/>
      <c r="F51" s="12"/>
      <c r="G51" s="12"/>
    </row>
    <row r="52" s="1" customFormat="1" ht="45" customHeight="1" spans="1:7">
      <c r="A52" s="15">
        <v>49</v>
      </c>
      <c r="B52" s="14"/>
      <c r="C52" s="39" t="s">
        <v>79</v>
      </c>
      <c r="D52" s="11"/>
      <c r="E52" s="12"/>
      <c r="F52" s="12"/>
      <c r="G52" s="12"/>
    </row>
    <row r="53" s="1" customFormat="1" ht="45" customHeight="1" spans="1:7">
      <c r="A53" s="15">
        <v>50</v>
      </c>
      <c r="B53" s="14"/>
      <c r="C53" s="39" t="s">
        <v>80</v>
      </c>
      <c r="D53" s="11"/>
      <c r="E53" s="12"/>
      <c r="F53" s="12"/>
      <c r="G53" s="12"/>
    </row>
    <row r="54" s="1" customFormat="1" ht="45" customHeight="1" spans="1:7">
      <c r="A54" s="15">
        <v>51</v>
      </c>
      <c r="B54" s="14"/>
      <c r="C54" s="39" t="s">
        <v>81</v>
      </c>
      <c r="D54" s="11"/>
      <c r="E54" s="12"/>
      <c r="F54" s="12"/>
      <c r="G54" s="12"/>
    </row>
    <row r="55" s="1" customFormat="1" ht="61.5" customHeight="1" spans="1:7">
      <c r="A55" s="15">
        <v>52</v>
      </c>
      <c r="B55" s="14"/>
      <c r="C55" s="39" t="s">
        <v>82</v>
      </c>
      <c r="D55" s="11"/>
      <c r="E55" s="12"/>
      <c r="F55" s="12"/>
      <c r="G55" s="12"/>
    </row>
    <row r="56" s="1" customFormat="1" ht="45" customHeight="1" spans="1:7">
      <c r="A56" s="15">
        <v>53</v>
      </c>
      <c r="B56" s="14"/>
      <c r="C56" s="39" t="s">
        <v>83</v>
      </c>
      <c r="D56" s="11"/>
      <c r="E56" s="12"/>
      <c r="F56" s="12"/>
      <c r="G56" s="12"/>
    </row>
    <row r="57" s="1" customFormat="1" ht="45" customHeight="1" spans="1:7">
      <c r="A57" s="15">
        <v>54</v>
      </c>
      <c r="B57" s="14"/>
      <c r="C57" s="39" t="s">
        <v>84</v>
      </c>
      <c r="D57" s="11"/>
      <c r="E57" s="12"/>
      <c r="F57" s="12"/>
      <c r="G57" s="12"/>
    </row>
    <row r="58" s="1" customFormat="1" ht="45" customHeight="1" spans="1:7">
      <c r="A58" s="15">
        <v>55</v>
      </c>
      <c r="B58" s="14"/>
      <c r="C58" s="39" t="s">
        <v>85</v>
      </c>
      <c r="D58" s="11"/>
      <c r="E58" s="12"/>
      <c r="F58" s="12"/>
      <c r="G58" s="12"/>
    </row>
    <row r="59" s="1" customFormat="1" ht="45" customHeight="1" spans="1:7">
      <c r="A59" s="15">
        <v>56</v>
      </c>
      <c r="B59" s="14"/>
      <c r="C59" s="39" t="s">
        <v>86</v>
      </c>
      <c r="D59" s="11"/>
      <c r="E59" s="12"/>
      <c r="F59" s="12"/>
      <c r="G59" s="12"/>
    </row>
    <row r="60" s="1" customFormat="1" ht="45" customHeight="1" spans="1:7">
      <c r="A60" s="15">
        <v>57</v>
      </c>
      <c r="B60" s="14"/>
      <c r="C60" s="39" t="s">
        <v>87</v>
      </c>
      <c r="D60" s="11"/>
      <c r="E60" s="12"/>
      <c r="F60" s="12"/>
      <c r="G60" s="12"/>
    </row>
    <row r="61" s="1" customFormat="1" ht="45" customHeight="1" spans="1:7">
      <c r="A61" s="15">
        <v>58</v>
      </c>
      <c r="B61" s="14"/>
      <c r="C61" s="39" t="s">
        <v>88</v>
      </c>
      <c r="D61" s="11"/>
      <c r="E61" s="12"/>
      <c r="F61" s="12"/>
      <c r="G61" s="12"/>
    </row>
    <row r="62" s="1" customFormat="1" ht="45" customHeight="1" spans="1:7">
      <c r="A62" s="15">
        <v>59</v>
      </c>
      <c r="B62" s="19"/>
      <c r="C62" s="39" t="s">
        <v>89</v>
      </c>
      <c r="D62" s="11"/>
      <c r="E62" s="12"/>
      <c r="F62" s="12"/>
      <c r="G62" s="12"/>
    </row>
    <row r="63" s="1" customFormat="1" ht="45" customHeight="1" spans="1:7">
      <c r="A63" s="15">
        <v>60</v>
      </c>
      <c r="B63" s="9" t="s">
        <v>90</v>
      </c>
      <c r="C63" s="40" t="s">
        <v>91</v>
      </c>
      <c r="D63" s="11"/>
      <c r="E63" s="12"/>
      <c r="F63" s="12"/>
      <c r="G63" s="12"/>
    </row>
    <row r="64" s="1" customFormat="1" ht="45" customHeight="1" spans="1:7">
      <c r="A64" s="15">
        <v>61</v>
      </c>
      <c r="B64" s="14"/>
      <c r="C64" s="40" t="s">
        <v>92</v>
      </c>
      <c r="D64" s="11"/>
      <c r="E64" s="12"/>
      <c r="F64" s="12"/>
      <c r="G64" s="12"/>
    </row>
    <row r="65" s="1" customFormat="1" ht="45" customHeight="1" spans="1:7">
      <c r="A65" s="15">
        <v>62</v>
      </c>
      <c r="B65" s="14"/>
      <c r="C65" s="40" t="s">
        <v>93</v>
      </c>
      <c r="D65" s="11"/>
      <c r="E65" s="12"/>
      <c r="F65" s="12"/>
      <c r="G65" s="12"/>
    </row>
    <row r="66" s="1" customFormat="1" ht="45" customHeight="1" spans="1:7">
      <c r="A66" s="15">
        <v>63</v>
      </c>
      <c r="B66" s="14"/>
      <c r="C66" s="39" t="s">
        <v>94</v>
      </c>
      <c r="D66" s="11"/>
      <c r="E66" s="12"/>
      <c r="F66" s="12"/>
      <c r="G66" s="12"/>
    </row>
    <row r="67" s="1" customFormat="1" ht="45" customHeight="1" spans="1:7">
      <c r="A67" s="15">
        <v>64</v>
      </c>
      <c r="B67" s="14"/>
      <c r="C67" s="39" t="s">
        <v>95</v>
      </c>
      <c r="D67" s="11"/>
      <c r="E67" s="12"/>
      <c r="F67" s="12"/>
      <c r="G67" s="12"/>
    </row>
    <row r="68" s="1" customFormat="1" ht="45" customHeight="1" spans="1:7">
      <c r="A68" s="15">
        <v>65</v>
      </c>
      <c r="B68" s="14"/>
      <c r="C68" s="39" t="s">
        <v>96</v>
      </c>
      <c r="D68" s="11"/>
      <c r="E68" s="12"/>
      <c r="F68" s="12"/>
      <c r="G68" s="12"/>
    </row>
    <row r="69" s="1" customFormat="1" ht="45" customHeight="1" spans="1:7">
      <c r="A69" s="15">
        <v>66</v>
      </c>
      <c r="B69" s="19"/>
      <c r="C69" s="41" t="s">
        <v>97</v>
      </c>
      <c r="D69" s="11"/>
      <c r="E69" s="12"/>
      <c r="F69" s="12"/>
      <c r="G69" s="12"/>
    </row>
    <row r="70" s="1" customFormat="1" ht="20" customHeight="1" spans="1:7">
      <c r="A70" s="15" t="s">
        <v>33</v>
      </c>
      <c r="B70" s="15"/>
      <c r="C70" s="19"/>
      <c r="D70" s="15">
        <f>COUNTA(D4:D69)</f>
        <v>0</v>
      </c>
      <c r="E70" s="15">
        <f>COUNTA(E4:E69)</f>
        <v>0</v>
      </c>
      <c r="F70" s="15">
        <f>COUNTA(F4:F69)</f>
        <v>0</v>
      </c>
      <c r="G70" s="13"/>
    </row>
    <row r="71" s="1" customFormat="1" ht="20" customHeight="1" spans="1:7">
      <c r="A71" s="17" t="s">
        <v>98</v>
      </c>
      <c r="B71" s="20"/>
      <c r="C71" s="21" t="s">
        <v>99</v>
      </c>
      <c r="D71" s="22">
        <f>D70+E70+F70</f>
        <v>0</v>
      </c>
      <c r="E71" s="9" t="s">
        <v>100</v>
      </c>
      <c r="F71" s="15" t="s">
        <v>40</v>
      </c>
      <c r="G71" s="23">
        <f>D70</f>
        <v>0</v>
      </c>
    </row>
    <row r="72" s="1" customFormat="1" ht="20" customHeight="1" spans="1:7">
      <c r="A72" s="18"/>
      <c r="B72" s="24"/>
      <c r="C72" s="25"/>
      <c r="D72" s="26"/>
      <c r="E72" s="14"/>
      <c r="F72" s="15" t="s">
        <v>41</v>
      </c>
      <c r="G72" s="23">
        <f>E70</f>
        <v>0</v>
      </c>
    </row>
    <row r="73" s="1" customFormat="1" ht="20" customHeight="1" spans="1:7">
      <c r="A73" s="18"/>
      <c r="B73" s="24"/>
      <c r="C73" s="25"/>
      <c r="D73" s="26"/>
      <c r="E73" s="14"/>
      <c r="F73" s="15" t="s">
        <v>42</v>
      </c>
      <c r="G73" s="23">
        <f>F70</f>
        <v>0</v>
      </c>
    </row>
    <row r="74" s="1" customFormat="1" ht="20" customHeight="1" spans="1:7">
      <c r="A74" s="18"/>
      <c r="B74" s="24"/>
      <c r="C74" s="27"/>
      <c r="D74" s="28"/>
      <c r="E74" s="19"/>
      <c r="F74" s="29" t="s">
        <v>101</v>
      </c>
      <c r="G74" s="30" t="e">
        <f>G71/D71</f>
        <v>#DIV/0!</v>
      </c>
    </row>
    <row r="75" s="1" customFormat="1" ht="20" customHeight="1" spans="1:7">
      <c r="A75" s="16"/>
      <c r="B75" s="31"/>
      <c r="C75" s="32" t="s">
        <v>102</v>
      </c>
      <c r="D75" s="33"/>
      <c r="E75" s="33"/>
      <c r="F75" s="33"/>
      <c r="G75" s="34"/>
    </row>
    <row r="76" s="1" customFormat="1" ht="20" customHeight="1" spans="1:7">
      <c r="A76" s="35" t="s">
        <v>103</v>
      </c>
      <c r="B76" s="35"/>
      <c r="C76" s="35"/>
      <c r="D76" s="35"/>
      <c r="E76" s="35"/>
      <c r="F76" s="35"/>
      <c r="G76" s="35"/>
    </row>
  </sheetData>
  <mergeCells count="17">
    <mergeCell ref="A1:G1"/>
    <mergeCell ref="A2:B2"/>
    <mergeCell ref="D2:E2"/>
    <mergeCell ref="F2:G2"/>
    <mergeCell ref="A70:C70"/>
    <mergeCell ref="C75:G75"/>
    <mergeCell ref="A76:G76"/>
    <mergeCell ref="B4:B10"/>
    <mergeCell ref="B11:B25"/>
    <mergeCell ref="B26:B37"/>
    <mergeCell ref="B38:B48"/>
    <mergeCell ref="B49:B62"/>
    <mergeCell ref="B63:B69"/>
    <mergeCell ref="C71:C74"/>
    <mergeCell ref="D71:D74"/>
    <mergeCell ref="E71:E74"/>
    <mergeCell ref="A71:B75"/>
  </mergeCells>
  <dataValidations count="3">
    <dataValidation type="custom" allowBlank="1" showInputMessage="1" showErrorMessage="1" sqref="D4:D69">
      <formula1>COUNTIF(D4:F4,"&lt;&gt;")&lt;=1</formula1>
    </dataValidation>
    <dataValidation type="custom" allowBlank="1" showInputMessage="1" showErrorMessage="1" sqref="E4:E69">
      <formula1>COUNTIF(D4:F4,"&lt;&gt;")&lt;=1</formula1>
    </dataValidation>
    <dataValidation type="custom" allowBlank="1" showInputMessage="1" showErrorMessage="1" sqref="F4:F69">
      <formula1>COUNTIF(D4:F4,"&lt;&gt;")&lt;=1</formula1>
    </dataValidation>
  </dataValidation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136"/>
  <sheetViews>
    <sheetView zoomScale="85" zoomScaleNormal="85" workbookViewId="0">
      <pane ySplit="3" topLeftCell="A114" activePane="bottomLeft" state="frozen"/>
      <selection/>
      <selection pane="bottomLeft" activeCell="C115" sqref="C115"/>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104</v>
      </c>
      <c r="B1" s="3"/>
      <c r="C1" s="3"/>
      <c r="D1" s="3"/>
      <c r="E1" s="3"/>
      <c r="F1" s="3"/>
      <c r="G1" s="3"/>
    </row>
    <row r="2" s="1" customFormat="1" ht="20" customHeight="1" spans="1:7">
      <c r="A2" s="4" t="s">
        <v>16</v>
      </c>
      <c r="B2" s="5"/>
      <c r="C2" s="6" t="str">
        <f>IF('表C-0'!C2="","",'表C-0'!C2)</f>
        <v/>
      </c>
      <c r="D2" s="4" t="s">
        <v>37</v>
      </c>
      <c r="E2" s="5"/>
      <c r="F2" s="4" t="str">
        <f>IF('表C-0'!K2="","",'表C-0'!K2)</f>
        <v>年 月 日</v>
      </c>
      <c r="G2" s="5"/>
    </row>
    <row r="3" s="1" customFormat="1" ht="20" customHeight="1" spans="1:7">
      <c r="A3" s="7" t="s">
        <v>1</v>
      </c>
      <c r="B3" s="7" t="s">
        <v>38</v>
      </c>
      <c r="C3" s="8" t="s">
        <v>39</v>
      </c>
      <c r="D3" s="7" t="s">
        <v>40</v>
      </c>
      <c r="E3" s="7" t="s">
        <v>41</v>
      </c>
      <c r="F3" s="7" t="s">
        <v>42</v>
      </c>
      <c r="G3" s="7" t="s">
        <v>43</v>
      </c>
    </row>
    <row r="4" s="1" customFormat="1" ht="45" customHeight="1" spans="1:7">
      <c r="A4" s="9">
        <v>1</v>
      </c>
      <c r="B4" s="9" t="s">
        <v>105</v>
      </c>
      <c r="C4" s="39" t="s">
        <v>106</v>
      </c>
      <c r="D4" s="11"/>
      <c r="E4" s="12"/>
      <c r="F4" s="12"/>
      <c r="G4" s="12"/>
    </row>
    <row r="5" s="1" customFormat="1" ht="45" customHeight="1" spans="1:7">
      <c r="A5" s="9">
        <v>2</v>
      </c>
      <c r="B5" s="14"/>
      <c r="C5" s="39" t="s">
        <v>107</v>
      </c>
      <c r="D5" s="11"/>
      <c r="E5" s="12"/>
      <c r="F5" s="12"/>
      <c r="G5" s="12"/>
    </row>
    <row r="6" s="1" customFormat="1" ht="45" customHeight="1" spans="1:7">
      <c r="A6" s="9">
        <v>3</v>
      </c>
      <c r="B6" s="14"/>
      <c r="C6" s="39" t="s">
        <v>108</v>
      </c>
      <c r="D6" s="11"/>
      <c r="E6" s="12"/>
      <c r="F6" s="12"/>
      <c r="G6" s="12"/>
    </row>
    <row r="7" s="1" customFormat="1" ht="45" customHeight="1" spans="1:7">
      <c r="A7" s="9">
        <v>4</v>
      </c>
      <c r="B7" s="14"/>
      <c r="C7" s="39" t="s">
        <v>109</v>
      </c>
      <c r="D7" s="11"/>
      <c r="E7" s="12"/>
      <c r="F7" s="12"/>
      <c r="G7" s="12"/>
    </row>
    <row r="8" s="1" customFormat="1" ht="45" customHeight="1" spans="1:7">
      <c r="A8" s="9">
        <v>5</v>
      </c>
      <c r="B8" s="14"/>
      <c r="C8" s="39" t="s">
        <v>110</v>
      </c>
      <c r="D8" s="11"/>
      <c r="E8" s="12"/>
      <c r="F8" s="12"/>
      <c r="G8" s="12"/>
    </row>
    <row r="9" s="1" customFormat="1" ht="45" customHeight="1" spans="1:7">
      <c r="A9" s="9">
        <v>6</v>
      </c>
      <c r="B9" s="14"/>
      <c r="C9" s="39" t="s">
        <v>111</v>
      </c>
      <c r="D9" s="11"/>
      <c r="E9" s="12"/>
      <c r="F9" s="12"/>
      <c r="G9" s="12"/>
    </row>
    <row r="10" s="1" customFormat="1" ht="45" customHeight="1" spans="1:7">
      <c r="A10" s="9">
        <v>7</v>
      </c>
      <c r="B10" s="14"/>
      <c r="C10" s="39" t="s">
        <v>112</v>
      </c>
      <c r="D10" s="11"/>
      <c r="E10" s="12"/>
      <c r="F10" s="12"/>
      <c r="G10" s="12"/>
    </row>
    <row r="11" s="1" customFormat="1" ht="45" customHeight="1" spans="1:7">
      <c r="A11" s="9">
        <v>8</v>
      </c>
      <c r="B11" s="14"/>
      <c r="C11" s="39" t="s">
        <v>113</v>
      </c>
      <c r="D11" s="11"/>
      <c r="E11" s="12"/>
      <c r="F11" s="12"/>
      <c r="G11" s="12"/>
    </row>
    <row r="12" s="1" customFormat="1" ht="45" customHeight="1" spans="1:7">
      <c r="A12" s="15">
        <v>9</v>
      </c>
      <c r="B12" s="14"/>
      <c r="C12" s="39" t="s">
        <v>114</v>
      </c>
      <c r="D12" s="11"/>
      <c r="E12" s="12"/>
      <c r="F12" s="12"/>
      <c r="G12" s="12"/>
    </row>
    <row r="13" s="1" customFormat="1" ht="45" customHeight="1" spans="1:7">
      <c r="A13" s="15">
        <v>10</v>
      </c>
      <c r="B13" s="14"/>
      <c r="C13" s="39" t="s">
        <v>115</v>
      </c>
      <c r="D13" s="11"/>
      <c r="E13" s="12"/>
      <c r="F13" s="12"/>
      <c r="G13" s="12"/>
    </row>
    <row r="14" s="1" customFormat="1" ht="45" customHeight="1" spans="1:7">
      <c r="A14" s="15">
        <v>11</v>
      </c>
      <c r="B14" s="14"/>
      <c r="C14" s="40" t="s">
        <v>116</v>
      </c>
      <c r="D14" s="11"/>
      <c r="E14" s="12"/>
      <c r="F14" s="12"/>
      <c r="G14" s="12"/>
    </row>
    <row r="15" s="1" customFormat="1" ht="45" customHeight="1" spans="1:7">
      <c r="A15" s="15">
        <v>12</v>
      </c>
      <c r="B15" s="14"/>
      <c r="C15" s="40" t="s">
        <v>117</v>
      </c>
      <c r="D15" s="11"/>
      <c r="E15" s="12"/>
      <c r="F15" s="12"/>
      <c r="G15" s="12"/>
    </row>
    <row r="16" s="1" customFormat="1" ht="45" customHeight="1" spans="1:7">
      <c r="A16" s="15">
        <v>13</v>
      </c>
      <c r="B16" s="14"/>
      <c r="C16" s="40" t="s">
        <v>118</v>
      </c>
      <c r="D16" s="11"/>
      <c r="E16" s="12"/>
      <c r="F16" s="12"/>
      <c r="G16" s="12"/>
    </row>
    <row r="17" s="1" customFormat="1" ht="45" customHeight="1" spans="1:7">
      <c r="A17" s="15">
        <v>14</v>
      </c>
      <c r="B17" s="14"/>
      <c r="C17" s="39" t="s">
        <v>119</v>
      </c>
      <c r="D17" s="11"/>
      <c r="E17" s="12"/>
      <c r="F17" s="12"/>
      <c r="G17" s="12"/>
    </row>
    <row r="18" s="1" customFormat="1" ht="45" customHeight="1" spans="1:7">
      <c r="A18" s="15">
        <v>15</v>
      </c>
      <c r="B18" s="14"/>
      <c r="C18" s="39" t="s">
        <v>120</v>
      </c>
      <c r="D18" s="11"/>
      <c r="E18" s="12"/>
      <c r="F18" s="12"/>
      <c r="G18" s="12"/>
    </row>
    <row r="19" s="1" customFormat="1" ht="45" customHeight="1" spans="1:7">
      <c r="A19" s="15">
        <v>16</v>
      </c>
      <c r="B19" s="14"/>
      <c r="C19" s="39" t="s">
        <v>121</v>
      </c>
      <c r="D19" s="11"/>
      <c r="E19" s="12"/>
      <c r="F19" s="12"/>
      <c r="G19" s="12"/>
    </row>
    <row r="20" s="1" customFormat="1" ht="45" customHeight="1" spans="1:7">
      <c r="A20" s="9">
        <v>17</v>
      </c>
      <c r="B20" s="14"/>
      <c r="C20" s="39" t="s">
        <v>122</v>
      </c>
      <c r="D20" s="11"/>
      <c r="E20" s="12"/>
      <c r="F20" s="12"/>
      <c r="G20" s="12"/>
    </row>
    <row r="21" s="1" customFormat="1" ht="45" customHeight="1" spans="1:7">
      <c r="A21" s="9">
        <v>18</v>
      </c>
      <c r="B21" s="14"/>
      <c r="C21" s="39" t="s">
        <v>123</v>
      </c>
      <c r="D21" s="11"/>
      <c r="E21" s="12"/>
      <c r="F21" s="12"/>
      <c r="G21" s="12"/>
    </row>
    <row r="22" s="1" customFormat="1" ht="45" customHeight="1" spans="1:7">
      <c r="A22" s="9">
        <v>19</v>
      </c>
      <c r="B22" s="14"/>
      <c r="C22" s="39" t="s">
        <v>124</v>
      </c>
      <c r="D22" s="11"/>
      <c r="E22" s="12"/>
      <c r="F22" s="12"/>
      <c r="G22" s="12"/>
    </row>
    <row r="23" s="1" customFormat="1" ht="45" customHeight="1" spans="1:7">
      <c r="A23" s="9">
        <v>20</v>
      </c>
      <c r="B23" s="14"/>
      <c r="C23" s="39" t="s">
        <v>125</v>
      </c>
      <c r="D23" s="11"/>
      <c r="E23" s="12"/>
      <c r="F23" s="12"/>
      <c r="G23" s="12"/>
    </row>
    <row r="24" s="1" customFormat="1" ht="45" customHeight="1" spans="1:7">
      <c r="A24" s="9">
        <v>21</v>
      </c>
      <c r="B24" s="14"/>
      <c r="C24" s="39" t="s">
        <v>126</v>
      </c>
      <c r="D24" s="11"/>
      <c r="E24" s="12"/>
      <c r="F24" s="12"/>
      <c r="G24" s="12"/>
    </row>
    <row r="25" s="1" customFormat="1" ht="45" customHeight="1" spans="1:7">
      <c r="A25" s="9">
        <v>22</v>
      </c>
      <c r="B25" s="14"/>
      <c r="C25" s="39" t="s">
        <v>127</v>
      </c>
      <c r="D25" s="11"/>
      <c r="E25" s="12"/>
      <c r="F25" s="12"/>
      <c r="G25" s="12"/>
    </row>
    <row r="26" s="1" customFormat="1" ht="45" customHeight="1" spans="1:7">
      <c r="A26" s="9">
        <v>23</v>
      </c>
      <c r="B26" s="14"/>
      <c r="C26" s="39" t="s">
        <v>128</v>
      </c>
      <c r="D26" s="11"/>
      <c r="E26" s="12"/>
      <c r="F26" s="12"/>
      <c r="G26" s="12"/>
    </row>
    <row r="27" s="1" customFormat="1" ht="45" customHeight="1" spans="1:7">
      <c r="A27" s="9">
        <v>24</v>
      </c>
      <c r="B27" s="14"/>
      <c r="C27" s="39" t="s">
        <v>129</v>
      </c>
      <c r="D27" s="11"/>
      <c r="E27" s="12"/>
      <c r="F27" s="12"/>
      <c r="G27" s="12"/>
    </row>
    <row r="28" s="1" customFormat="1" ht="45" customHeight="1" spans="1:7">
      <c r="A28" s="15">
        <v>25</v>
      </c>
      <c r="B28" s="14"/>
      <c r="C28" s="39" t="s">
        <v>130</v>
      </c>
      <c r="D28" s="11"/>
      <c r="E28" s="12"/>
      <c r="F28" s="12"/>
      <c r="G28" s="12"/>
    </row>
    <row r="29" s="1" customFormat="1" ht="45" customHeight="1" spans="1:7">
      <c r="A29" s="15">
        <v>26</v>
      </c>
      <c r="B29" s="14"/>
      <c r="C29" s="39" t="s">
        <v>131</v>
      </c>
      <c r="D29" s="11"/>
      <c r="E29" s="12"/>
      <c r="F29" s="12"/>
      <c r="G29" s="12"/>
    </row>
    <row r="30" s="1" customFormat="1" ht="45" customHeight="1" spans="1:7">
      <c r="A30" s="15">
        <v>27</v>
      </c>
      <c r="B30" s="19"/>
      <c r="C30" s="40" t="s">
        <v>132</v>
      </c>
      <c r="D30" s="11"/>
      <c r="E30" s="12"/>
      <c r="F30" s="12"/>
      <c r="G30" s="12"/>
    </row>
    <row r="31" s="1" customFormat="1" ht="45" customHeight="1" spans="1:7">
      <c r="A31" s="15">
        <v>28</v>
      </c>
      <c r="B31" s="9" t="s">
        <v>133</v>
      </c>
      <c r="C31" s="40" t="s">
        <v>106</v>
      </c>
      <c r="D31" s="11"/>
      <c r="E31" s="12"/>
      <c r="F31" s="12"/>
      <c r="G31" s="12"/>
    </row>
    <row r="32" s="1" customFormat="1" ht="45" customHeight="1" spans="1:7">
      <c r="A32" s="15">
        <v>29</v>
      </c>
      <c r="B32" s="14"/>
      <c r="C32" s="40" t="s">
        <v>109</v>
      </c>
      <c r="D32" s="11"/>
      <c r="E32" s="12"/>
      <c r="F32" s="12"/>
      <c r="G32" s="12"/>
    </row>
    <row r="33" s="1" customFormat="1" ht="45" customHeight="1" spans="1:7">
      <c r="A33" s="15">
        <v>30</v>
      </c>
      <c r="B33" s="14"/>
      <c r="C33" s="39" t="s">
        <v>134</v>
      </c>
      <c r="D33" s="11"/>
      <c r="E33" s="12"/>
      <c r="F33" s="12"/>
      <c r="G33" s="12"/>
    </row>
    <row r="34" s="1" customFormat="1" ht="45" customHeight="1" spans="1:7">
      <c r="A34" s="15">
        <v>31</v>
      </c>
      <c r="B34" s="14"/>
      <c r="C34" s="39" t="s">
        <v>111</v>
      </c>
      <c r="D34" s="11"/>
      <c r="E34" s="12"/>
      <c r="F34" s="12"/>
      <c r="G34" s="12"/>
    </row>
    <row r="35" s="1" customFormat="1" ht="45" customHeight="1" spans="1:7">
      <c r="A35" s="15">
        <v>32</v>
      </c>
      <c r="B35" s="14"/>
      <c r="C35" s="39" t="s">
        <v>112</v>
      </c>
      <c r="D35" s="11"/>
      <c r="E35" s="12"/>
      <c r="F35" s="12"/>
      <c r="G35" s="12"/>
    </row>
    <row r="36" s="1" customFormat="1" ht="45" customHeight="1" spans="1:7">
      <c r="A36" s="9">
        <v>33</v>
      </c>
      <c r="B36" s="14"/>
      <c r="C36" s="41" t="s">
        <v>135</v>
      </c>
      <c r="D36" s="11"/>
      <c r="E36" s="12"/>
      <c r="F36" s="12"/>
      <c r="G36" s="12"/>
    </row>
    <row r="37" s="1" customFormat="1" ht="45" customHeight="1" spans="1:7">
      <c r="A37" s="15">
        <v>34</v>
      </c>
      <c r="B37" s="14"/>
      <c r="C37" s="39" t="s">
        <v>114</v>
      </c>
      <c r="D37" s="11"/>
      <c r="E37" s="12"/>
      <c r="F37" s="12"/>
      <c r="G37" s="12"/>
    </row>
    <row r="38" s="1" customFormat="1" ht="45" customHeight="1" spans="1:7">
      <c r="A38" s="15">
        <v>35</v>
      </c>
      <c r="B38" s="14"/>
      <c r="C38" s="39" t="s">
        <v>115</v>
      </c>
      <c r="D38" s="11"/>
      <c r="E38" s="12"/>
      <c r="F38" s="12"/>
      <c r="G38" s="12"/>
    </row>
    <row r="39" s="1" customFormat="1" ht="45" customHeight="1" spans="1:7">
      <c r="A39" s="15">
        <v>36</v>
      </c>
      <c r="B39" s="14"/>
      <c r="C39" s="39" t="s">
        <v>116</v>
      </c>
      <c r="D39" s="11"/>
      <c r="E39" s="12"/>
      <c r="F39" s="12"/>
      <c r="G39" s="12"/>
    </row>
    <row r="40" s="1" customFormat="1" ht="45" customHeight="1" spans="1:7">
      <c r="A40" s="15">
        <v>37</v>
      </c>
      <c r="B40" s="14"/>
      <c r="C40" s="39" t="s">
        <v>117</v>
      </c>
      <c r="D40" s="11"/>
      <c r="E40" s="12"/>
      <c r="F40" s="12"/>
      <c r="G40" s="12"/>
    </row>
    <row r="41" s="1" customFormat="1" ht="45" customHeight="1" spans="1:7">
      <c r="A41" s="15">
        <v>38</v>
      </c>
      <c r="B41" s="14"/>
      <c r="C41" s="39" t="s">
        <v>118</v>
      </c>
      <c r="D41" s="11"/>
      <c r="E41" s="12"/>
      <c r="F41" s="12"/>
      <c r="G41" s="12"/>
    </row>
    <row r="42" s="1" customFormat="1" ht="45" customHeight="1" spans="1:7">
      <c r="A42" s="15">
        <v>39</v>
      </c>
      <c r="B42" s="14"/>
      <c r="C42" s="39" t="s">
        <v>136</v>
      </c>
      <c r="D42" s="11"/>
      <c r="E42" s="12"/>
      <c r="F42" s="12"/>
      <c r="G42" s="12"/>
    </row>
    <row r="43" s="1" customFormat="1" ht="45" customHeight="1" spans="1:7">
      <c r="A43" s="15">
        <v>40</v>
      </c>
      <c r="B43" s="14"/>
      <c r="C43" s="39" t="s">
        <v>137</v>
      </c>
      <c r="D43" s="11"/>
      <c r="E43" s="12"/>
      <c r="F43" s="12"/>
      <c r="G43" s="12"/>
    </row>
    <row r="44" s="1" customFormat="1" ht="45" customHeight="1" spans="1:7">
      <c r="A44" s="15">
        <v>41</v>
      </c>
      <c r="B44" s="14"/>
      <c r="C44" s="39" t="s">
        <v>121</v>
      </c>
      <c r="D44" s="11"/>
      <c r="E44" s="12"/>
      <c r="F44" s="12"/>
      <c r="G44" s="12"/>
    </row>
    <row r="45" s="1" customFormat="1" ht="45" customHeight="1" spans="1:7">
      <c r="A45" s="15">
        <v>42</v>
      </c>
      <c r="B45" s="14"/>
      <c r="C45" s="39" t="s">
        <v>138</v>
      </c>
      <c r="D45" s="11"/>
      <c r="E45" s="12"/>
      <c r="F45" s="12"/>
      <c r="G45" s="12"/>
    </row>
    <row r="46" s="1" customFormat="1" ht="45" customHeight="1" spans="1:7">
      <c r="A46" s="15">
        <v>43</v>
      </c>
      <c r="B46" s="14"/>
      <c r="C46" s="39" t="s">
        <v>123</v>
      </c>
      <c r="D46" s="11"/>
      <c r="E46" s="12"/>
      <c r="F46" s="12"/>
      <c r="G46" s="12"/>
    </row>
    <row r="47" s="1" customFormat="1" ht="45" customHeight="1" spans="1:7">
      <c r="A47" s="15">
        <v>44</v>
      </c>
      <c r="B47" s="14"/>
      <c r="C47" s="40" t="s">
        <v>139</v>
      </c>
      <c r="D47" s="11"/>
      <c r="E47" s="12"/>
      <c r="F47" s="12"/>
      <c r="G47" s="12"/>
    </row>
    <row r="48" s="1" customFormat="1" ht="45" customHeight="1" spans="1:7">
      <c r="A48" s="15">
        <v>45</v>
      </c>
      <c r="B48" s="14"/>
      <c r="C48" s="40" t="s">
        <v>140</v>
      </c>
      <c r="D48" s="11"/>
      <c r="E48" s="12"/>
      <c r="F48" s="12"/>
      <c r="G48" s="12"/>
    </row>
    <row r="49" s="1" customFormat="1" ht="45" customHeight="1" spans="1:7">
      <c r="A49" s="15">
        <v>46</v>
      </c>
      <c r="B49" s="14"/>
      <c r="C49" s="40" t="s">
        <v>141</v>
      </c>
      <c r="D49" s="11"/>
      <c r="E49" s="12"/>
      <c r="F49" s="12"/>
      <c r="G49" s="12"/>
    </row>
    <row r="50" s="1" customFormat="1" ht="45" customHeight="1" spans="1:7">
      <c r="A50" s="15">
        <v>47</v>
      </c>
      <c r="B50" s="14"/>
      <c r="C50" s="39" t="s">
        <v>127</v>
      </c>
      <c r="D50" s="11"/>
      <c r="E50" s="12"/>
      <c r="F50" s="12"/>
      <c r="G50" s="12"/>
    </row>
    <row r="51" s="1" customFormat="1" ht="45" customHeight="1" spans="1:7">
      <c r="A51" s="15">
        <v>48</v>
      </c>
      <c r="B51" s="14"/>
      <c r="C51" s="39" t="s">
        <v>142</v>
      </c>
      <c r="D51" s="11"/>
      <c r="E51" s="12"/>
      <c r="F51" s="12"/>
      <c r="G51" s="12"/>
    </row>
    <row r="52" s="1" customFormat="1" ht="45" customHeight="1" spans="1:7">
      <c r="A52" s="15">
        <v>49</v>
      </c>
      <c r="B52" s="14"/>
      <c r="C52" s="39" t="s">
        <v>129</v>
      </c>
      <c r="D52" s="11"/>
      <c r="E52" s="12"/>
      <c r="F52" s="12"/>
      <c r="G52" s="12"/>
    </row>
    <row r="53" s="1" customFormat="1" ht="45" customHeight="1" spans="1:7">
      <c r="A53" s="15">
        <v>50</v>
      </c>
      <c r="B53" s="14"/>
      <c r="C53" s="39" t="s">
        <v>130</v>
      </c>
      <c r="D53" s="11"/>
      <c r="E53" s="12"/>
      <c r="F53" s="12"/>
      <c r="G53" s="12"/>
    </row>
    <row r="54" s="1" customFormat="1" ht="45" customHeight="1" spans="1:7">
      <c r="A54" s="15">
        <v>51</v>
      </c>
      <c r="B54" s="19"/>
      <c r="C54" s="39" t="s">
        <v>131</v>
      </c>
      <c r="D54" s="11"/>
      <c r="E54" s="12"/>
      <c r="F54" s="12"/>
      <c r="G54" s="12"/>
    </row>
    <row r="55" s="1" customFormat="1" ht="45" customHeight="1" spans="1:7">
      <c r="A55" s="15">
        <v>52</v>
      </c>
      <c r="B55" s="9" t="s">
        <v>143</v>
      </c>
      <c r="C55" s="39" t="s">
        <v>106</v>
      </c>
      <c r="D55" s="11"/>
      <c r="E55" s="12"/>
      <c r="F55" s="12"/>
      <c r="G55" s="12"/>
    </row>
    <row r="56" s="1" customFormat="1" ht="45" customHeight="1" spans="1:7">
      <c r="A56" s="15">
        <v>53</v>
      </c>
      <c r="B56" s="14"/>
      <c r="C56" s="39" t="s">
        <v>110</v>
      </c>
      <c r="D56" s="11"/>
      <c r="E56" s="12"/>
      <c r="F56" s="12"/>
      <c r="G56" s="12"/>
    </row>
    <row r="57" s="1" customFormat="1" ht="45" customHeight="1" spans="1:7">
      <c r="A57" s="15">
        <v>54</v>
      </c>
      <c r="B57" s="14"/>
      <c r="C57" s="39" t="s">
        <v>112</v>
      </c>
      <c r="D57" s="11"/>
      <c r="E57" s="12"/>
      <c r="F57" s="12"/>
      <c r="G57" s="12"/>
    </row>
    <row r="58" s="1" customFormat="1" ht="45" customHeight="1" spans="1:7">
      <c r="A58" s="15">
        <v>55</v>
      </c>
      <c r="B58" s="14"/>
      <c r="C58" s="39" t="s">
        <v>113</v>
      </c>
      <c r="D58" s="11"/>
      <c r="E58" s="12"/>
      <c r="F58" s="12"/>
      <c r="G58" s="12"/>
    </row>
    <row r="59" s="1" customFormat="1" ht="45" customHeight="1" spans="1:7">
      <c r="A59" s="15">
        <v>56</v>
      </c>
      <c r="B59" s="14"/>
      <c r="C59" s="39" t="s">
        <v>114</v>
      </c>
      <c r="D59" s="11"/>
      <c r="E59" s="12"/>
      <c r="F59" s="12"/>
      <c r="G59" s="12"/>
    </row>
    <row r="60" s="1" customFormat="1" ht="45" customHeight="1" spans="1:7">
      <c r="A60" s="15">
        <v>57</v>
      </c>
      <c r="B60" s="14"/>
      <c r="C60" s="39" t="s">
        <v>144</v>
      </c>
      <c r="D60" s="11"/>
      <c r="E60" s="12"/>
      <c r="F60" s="12"/>
      <c r="G60" s="12"/>
    </row>
    <row r="61" s="1" customFormat="1" ht="45" customHeight="1" spans="1:7">
      <c r="A61" s="15">
        <v>58</v>
      </c>
      <c r="B61" s="14"/>
      <c r="C61" s="39" t="s">
        <v>116</v>
      </c>
      <c r="D61" s="11"/>
      <c r="E61" s="12"/>
      <c r="F61" s="12"/>
      <c r="G61" s="12"/>
    </row>
    <row r="62" s="1" customFormat="1" ht="45" customHeight="1" spans="1:7">
      <c r="A62" s="15">
        <v>59</v>
      </c>
      <c r="B62" s="14"/>
      <c r="C62" s="39" t="s">
        <v>145</v>
      </c>
      <c r="D62" s="11"/>
      <c r="E62" s="12"/>
      <c r="F62" s="12"/>
      <c r="G62" s="12"/>
    </row>
    <row r="63" s="1" customFormat="1" ht="45" customHeight="1" spans="1:7">
      <c r="A63" s="15">
        <v>60</v>
      </c>
      <c r="B63" s="14"/>
      <c r="C63" s="40" t="s">
        <v>119</v>
      </c>
      <c r="D63" s="11"/>
      <c r="E63" s="12"/>
      <c r="F63" s="12"/>
      <c r="G63" s="12"/>
    </row>
    <row r="64" s="1" customFormat="1" ht="45" customHeight="1" spans="1:7">
      <c r="A64" s="15">
        <v>61</v>
      </c>
      <c r="B64" s="14"/>
      <c r="C64" s="40" t="s">
        <v>120</v>
      </c>
      <c r="D64" s="11"/>
      <c r="E64" s="12"/>
      <c r="F64" s="12"/>
      <c r="G64" s="12"/>
    </row>
    <row r="65" s="1" customFormat="1" ht="45" customHeight="1" spans="1:7">
      <c r="A65" s="15">
        <v>62</v>
      </c>
      <c r="B65" s="14"/>
      <c r="C65" s="40" t="s">
        <v>121</v>
      </c>
      <c r="D65" s="11"/>
      <c r="E65" s="12"/>
      <c r="F65" s="12"/>
      <c r="G65" s="12"/>
    </row>
    <row r="66" s="1" customFormat="1" ht="45" customHeight="1" spans="1:7">
      <c r="A66" s="15">
        <v>63</v>
      </c>
      <c r="B66" s="14"/>
      <c r="C66" s="39" t="s">
        <v>146</v>
      </c>
      <c r="D66" s="11"/>
      <c r="E66" s="12"/>
      <c r="F66" s="12"/>
      <c r="G66" s="12"/>
    </row>
    <row r="67" s="1" customFormat="1" ht="45" customHeight="1" spans="1:7">
      <c r="A67" s="15">
        <v>64</v>
      </c>
      <c r="B67" s="14"/>
      <c r="C67" s="39" t="s">
        <v>147</v>
      </c>
      <c r="D67" s="11"/>
      <c r="E67" s="12"/>
      <c r="F67" s="12"/>
      <c r="G67" s="12"/>
    </row>
    <row r="68" s="1" customFormat="1" ht="45" customHeight="1" spans="1:7">
      <c r="A68" s="15">
        <v>65</v>
      </c>
      <c r="B68" s="14"/>
      <c r="C68" s="39" t="s">
        <v>124</v>
      </c>
      <c r="D68" s="11"/>
      <c r="E68" s="12"/>
      <c r="F68" s="12"/>
      <c r="G68" s="12"/>
    </row>
    <row r="69" s="1" customFormat="1" ht="45" customHeight="1" spans="1:7">
      <c r="A69" s="15">
        <v>66</v>
      </c>
      <c r="B69" s="14"/>
      <c r="C69" s="41" t="s">
        <v>148</v>
      </c>
      <c r="D69" s="11"/>
      <c r="E69" s="12"/>
      <c r="F69" s="12"/>
      <c r="G69" s="12"/>
    </row>
    <row r="70" s="1" customFormat="1" ht="45" customHeight="1" spans="1:7">
      <c r="A70" s="15">
        <v>67</v>
      </c>
      <c r="B70" s="19"/>
      <c r="C70" s="39" t="s">
        <v>149</v>
      </c>
      <c r="D70" s="11"/>
      <c r="E70" s="12"/>
      <c r="F70" s="12"/>
      <c r="G70" s="12"/>
    </row>
    <row r="71" s="1" customFormat="1" ht="45" customHeight="1" spans="1:7">
      <c r="A71" s="15">
        <v>68</v>
      </c>
      <c r="B71" s="9" t="s">
        <v>150</v>
      </c>
      <c r="C71" s="39" t="s">
        <v>106</v>
      </c>
      <c r="D71" s="11"/>
      <c r="E71" s="12"/>
      <c r="F71" s="12"/>
      <c r="G71" s="12"/>
    </row>
    <row r="72" s="1" customFormat="1" ht="45" customHeight="1" spans="1:7">
      <c r="A72" s="15">
        <v>69</v>
      </c>
      <c r="B72" s="14"/>
      <c r="C72" s="39" t="s">
        <v>151</v>
      </c>
      <c r="D72" s="11"/>
      <c r="E72" s="12"/>
      <c r="F72" s="12"/>
      <c r="G72" s="12"/>
    </row>
    <row r="73" s="1" customFormat="1" ht="45" customHeight="1" spans="1:7">
      <c r="A73" s="15">
        <v>70</v>
      </c>
      <c r="B73" s="14"/>
      <c r="C73" s="39" t="s">
        <v>108</v>
      </c>
      <c r="D73" s="11"/>
      <c r="E73" s="12"/>
      <c r="F73" s="12"/>
      <c r="G73" s="12"/>
    </row>
    <row r="74" s="1" customFormat="1" ht="45" customHeight="1" spans="1:7">
      <c r="A74" s="15">
        <v>71</v>
      </c>
      <c r="B74" s="14"/>
      <c r="C74" s="39" t="s">
        <v>110</v>
      </c>
      <c r="D74" s="11"/>
      <c r="E74" s="12"/>
      <c r="F74" s="12"/>
      <c r="G74" s="12"/>
    </row>
    <row r="75" s="1" customFormat="1" ht="45" customHeight="1" spans="1:7">
      <c r="A75" s="15">
        <v>72</v>
      </c>
      <c r="B75" s="14"/>
      <c r="C75" s="39" t="s">
        <v>111</v>
      </c>
      <c r="D75" s="11"/>
      <c r="E75" s="12"/>
      <c r="F75" s="12"/>
      <c r="G75" s="12"/>
    </row>
    <row r="76" s="1" customFormat="1" ht="45" customHeight="1" spans="1:7">
      <c r="A76" s="15">
        <v>73</v>
      </c>
      <c r="B76" s="14"/>
      <c r="C76" s="39" t="s">
        <v>135</v>
      </c>
      <c r="D76" s="11"/>
      <c r="E76" s="12"/>
      <c r="F76" s="12"/>
      <c r="G76" s="12"/>
    </row>
    <row r="77" s="1" customFormat="1" ht="45" customHeight="1" spans="1:7">
      <c r="A77" s="15">
        <v>74</v>
      </c>
      <c r="B77" s="14"/>
      <c r="C77" s="39" t="s">
        <v>114</v>
      </c>
      <c r="D77" s="11"/>
      <c r="E77" s="12"/>
      <c r="F77" s="12"/>
      <c r="G77" s="12"/>
    </row>
    <row r="78" s="1" customFormat="1" ht="45" customHeight="1" spans="1:7">
      <c r="A78" s="15">
        <v>75</v>
      </c>
      <c r="B78" s="14"/>
      <c r="C78" s="39" t="s">
        <v>115</v>
      </c>
      <c r="D78" s="11"/>
      <c r="E78" s="12"/>
      <c r="F78" s="12"/>
      <c r="G78" s="12"/>
    </row>
    <row r="79" s="1" customFormat="1" ht="45" customHeight="1" spans="1:7">
      <c r="A79" s="15">
        <v>76</v>
      </c>
      <c r="B79" s="14"/>
      <c r="C79" s="39" t="s">
        <v>116</v>
      </c>
      <c r="D79" s="11"/>
      <c r="E79" s="12"/>
      <c r="F79" s="12"/>
      <c r="G79" s="12"/>
    </row>
    <row r="80" s="1" customFormat="1" ht="45" customHeight="1" spans="1:7">
      <c r="A80" s="15">
        <v>77</v>
      </c>
      <c r="B80" s="14"/>
      <c r="C80" s="40" t="s">
        <v>145</v>
      </c>
      <c r="D80" s="11"/>
      <c r="E80" s="12"/>
      <c r="F80" s="12"/>
      <c r="G80" s="12"/>
    </row>
    <row r="81" s="1" customFormat="1" ht="45" customHeight="1" spans="1:7">
      <c r="A81" s="15">
        <v>78</v>
      </c>
      <c r="B81" s="14"/>
      <c r="C81" s="40" t="s">
        <v>152</v>
      </c>
      <c r="D81" s="11"/>
      <c r="E81" s="12"/>
      <c r="F81" s="12"/>
      <c r="G81" s="12"/>
    </row>
    <row r="82" s="1" customFormat="1" ht="45" customHeight="1" spans="1:7">
      <c r="A82" s="15">
        <v>79</v>
      </c>
      <c r="B82" s="14"/>
      <c r="C82" s="40" t="s">
        <v>136</v>
      </c>
      <c r="D82" s="11"/>
      <c r="E82" s="12"/>
      <c r="F82" s="12"/>
      <c r="G82" s="12"/>
    </row>
    <row r="83" s="1" customFormat="1" ht="45" customHeight="1" spans="1:7">
      <c r="A83" s="15">
        <v>80</v>
      </c>
      <c r="B83" s="14"/>
      <c r="C83" s="39" t="s">
        <v>120</v>
      </c>
      <c r="D83" s="11"/>
      <c r="E83" s="12"/>
      <c r="F83" s="12"/>
      <c r="G83" s="12"/>
    </row>
    <row r="84" s="1" customFormat="1" ht="45" customHeight="1" spans="1:7">
      <c r="A84" s="15">
        <v>81</v>
      </c>
      <c r="B84" s="14"/>
      <c r="C84" s="39" t="s">
        <v>153</v>
      </c>
      <c r="D84" s="11"/>
      <c r="E84" s="12"/>
      <c r="F84" s="12"/>
      <c r="G84" s="12"/>
    </row>
    <row r="85" s="1" customFormat="1" ht="45" customHeight="1" spans="1:7">
      <c r="A85" s="15">
        <v>82</v>
      </c>
      <c r="B85" s="14"/>
      <c r="C85" s="39" t="s">
        <v>146</v>
      </c>
      <c r="D85" s="11"/>
      <c r="E85" s="12"/>
      <c r="F85" s="12"/>
      <c r="G85" s="12"/>
    </row>
    <row r="86" s="1" customFormat="1" ht="45" customHeight="1" spans="1:7">
      <c r="A86" s="15">
        <v>83</v>
      </c>
      <c r="B86" s="14"/>
      <c r="C86" s="39" t="s">
        <v>123</v>
      </c>
      <c r="D86" s="11"/>
      <c r="E86" s="12"/>
      <c r="F86" s="12"/>
      <c r="G86" s="12"/>
    </row>
    <row r="87" s="1" customFormat="1" ht="45" customHeight="1" spans="1:7">
      <c r="A87" s="15">
        <v>84</v>
      </c>
      <c r="B87" s="14"/>
      <c r="C87" s="39" t="s">
        <v>124</v>
      </c>
      <c r="D87" s="11"/>
      <c r="E87" s="12"/>
      <c r="F87" s="12"/>
      <c r="G87" s="12"/>
    </row>
    <row r="88" s="1" customFormat="1" ht="45" customHeight="1" spans="1:7">
      <c r="A88" s="15">
        <v>85</v>
      </c>
      <c r="B88" s="19"/>
      <c r="C88" s="39" t="s">
        <v>142</v>
      </c>
      <c r="D88" s="11"/>
      <c r="E88" s="12"/>
      <c r="F88" s="12"/>
      <c r="G88" s="12"/>
    </row>
    <row r="89" s="1" customFormat="1" ht="45" customHeight="1" spans="1:7">
      <c r="A89" s="15">
        <v>86</v>
      </c>
      <c r="B89" s="9" t="s">
        <v>154</v>
      </c>
      <c r="C89" s="39" t="s">
        <v>106</v>
      </c>
      <c r="D89" s="11"/>
      <c r="E89" s="12"/>
      <c r="F89" s="12"/>
      <c r="G89" s="12"/>
    </row>
    <row r="90" s="1" customFormat="1" ht="45" customHeight="1" spans="1:7">
      <c r="A90" s="15">
        <v>87</v>
      </c>
      <c r="B90" s="14"/>
      <c r="C90" s="39" t="s">
        <v>107</v>
      </c>
      <c r="D90" s="11"/>
      <c r="E90" s="12"/>
      <c r="F90" s="12"/>
      <c r="G90" s="12"/>
    </row>
    <row r="91" s="1" customFormat="1" ht="45" customHeight="1" spans="1:7">
      <c r="A91" s="15">
        <v>88</v>
      </c>
      <c r="B91" s="14"/>
      <c r="C91" s="39" t="s">
        <v>108</v>
      </c>
      <c r="D91" s="11"/>
      <c r="E91" s="12"/>
      <c r="F91" s="12"/>
      <c r="G91" s="12"/>
    </row>
    <row r="92" s="1" customFormat="1" ht="45" customHeight="1" spans="1:7">
      <c r="A92" s="15">
        <v>89</v>
      </c>
      <c r="B92" s="14"/>
      <c r="C92" s="39" t="s">
        <v>109</v>
      </c>
      <c r="D92" s="11"/>
      <c r="E92" s="12"/>
      <c r="F92" s="12"/>
      <c r="G92" s="12"/>
    </row>
    <row r="93" s="1" customFormat="1" ht="45" customHeight="1" spans="1:7">
      <c r="A93" s="15">
        <v>90</v>
      </c>
      <c r="B93" s="14"/>
      <c r="C93" s="39" t="s">
        <v>110</v>
      </c>
      <c r="D93" s="11"/>
      <c r="E93" s="12"/>
      <c r="F93" s="12"/>
      <c r="G93" s="12"/>
    </row>
    <row r="94" s="1" customFormat="1" ht="45" customHeight="1" spans="1:7">
      <c r="A94" s="15">
        <v>91</v>
      </c>
      <c r="B94" s="14"/>
      <c r="C94" s="39" t="s">
        <v>111</v>
      </c>
      <c r="D94" s="11"/>
      <c r="E94" s="12"/>
      <c r="F94" s="12"/>
      <c r="G94" s="12"/>
    </row>
    <row r="95" s="1" customFormat="1" ht="45" customHeight="1" spans="1:7">
      <c r="A95" s="15">
        <v>92</v>
      </c>
      <c r="B95" s="14"/>
      <c r="C95" s="39" t="s">
        <v>112</v>
      </c>
      <c r="D95" s="11"/>
      <c r="E95" s="12"/>
      <c r="F95" s="12"/>
      <c r="G95" s="12"/>
    </row>
    <row r="96" s="1" customFormat="1" ht="45" customHeight="1" spans="1:7">
      <c r="A96" s="15">
        <v>93</v>
      </c>
      <c r="B96" s="14"/>
      <c r="C96" s="40" t="s">
        <v>113</v>
      </c>
      <c r="D96" s="11"/>
      <c r="E96" s="12"/>
      <c r="F96" s="12"/>
      <c r="G96" s="12"/>
    </row>
    <row r="97" s="1" customFormat="1" ht="45" customHeight="1" spans="1:7">
      <c r="A97" s="15">
        <v>94</v>
      </c>
      <c r="B97" s="14"/>
      <c r="C97" s="40" t="s">
        <v>114</v>
      </c>
      <c r="D97" s="11"/>
      <c r="E97" s="12"/>
      <c r="F97" s="12"/>
      <c r="G97" s="12"/>
    </row>
    <row r="98" s="1" customFormat="1" ht="45" customHeight="1" spans="1:7">
      <c r="A98" s="15">
        <v>95</v>
      </c>
      <c r="B98" s="14"/>
      <c r="C98" s="40" t="s">
        <v>115</v>
      </c>
      <c r="D98" s="11"/>
      <c r="E98" s="12"/>
      <c r="F98" s="12"/>
      <c r="G98" s="12"/>
    </row>
    <row r="99" s="1" customFormat="1" ht="45" customHeight="1" spans="1:7">
      <c r="A99" s="15">
        <v>96</v>
      </c>
      <c r="B99" s="14"/>
      <c r="C99" s="39" t="s">
        <v>116</v>
      </c>
      <c r="D99" s="11"/>
      <c r="E99" s="12"/>
      <c r="F99" s="12"/>
      <c r="G99" s="12"/>
    </row>
    <row r="100" s="1" customFormat="1" ht="45" customHeight="1" spans="1:7">
      <c r="A100" s="15">
        <v>97</v>
      </c>
      <c r="B100" s="14"/>
      <c r="C100" s="39" t="s">
        <v>117</v>
      </c>
      <c r="D100" s="11"/>
      <c r="E100" s="12"/>
      <c r="F100" s="12"/>
      <c r="G100" s="12"/>
    </row>
    <row r="101" s="1" customFormat="1" ht="45" customHeight="1" spans="1:7">
      <c r="A101" s="15">
        <v>98</v>
      </c>
      <c r="B101" s="14"/>
      <c r="C101" s="39" t="s">
        <v>125</v>
      </c>
      <c r="D101" s="11"/>
      <c r="E101" s="12"/>
      <c r="F101" s="12"/>
      <c r="G101" s="12"/>
    </row>
    <row r="102" s="1" customFormat="1" ht="45" customHeight="1" spans="1:7">
      <c r="A102" s="15">
        <v>99</v>
      </c>
      <c r="B102" s="14"/>
      <c r="C102" s="41" t="s">
        <v>126</v>
      </c>
      <c r="D102" s="11"/>
      <c r="E102" s="12"/>
      <c r="F102" s="12"/>
      <c r="G102" s="12"/>
    </row>
    <row r="103" s="1" customFormat="1" ht="45" customHeight="1" spans="1:7">
      <c r="A103" s="15">
        <v>100</v>
      </c>
      <c r="B103" s="14"/>
      <c r="C103" s="39" t="s">
        <v>155</v>
      </c>
      <c r="D103" s="11"/>
      <c r="E103" s="12"/>
      <c r="F103" s="12"/>
      <c r="G103" s="12"/>
    </row>
    <row r="104" s="1" customFormat="1" ht="45" customHeight="1" spans="1:7">
      <c r="A104" s="15">
        <v>101</v>
      </c>
      <c r="B104" s="14"/>
      <c r="C104" s="39" t="s">
        <v>156</v>
      </c>
      <c r="D104" s="11"/>
      <c r="E104" s="12"/>
      <c r="F104" s="12"/>
      <c r="G104" s="12"/>
    </row>
    <row r="105" s="1" customFormat="1" ht="45" customHeight="1" spans="1:7">
      <c r="A105" s="15">
        <v>102</v>
      </c>
      <c r="B105" s="14"/>
      <c r="C105" s="39" t="s">
        <v>127</v>
      </c>
      <c r="D105" s="11"/>
      <c r="E105" s="12"/>
      <c r="F105" s="12"/>
      <c r="G105" s="12"/>
    </row>
    <row r="106" s="1" customFormat="1" ht="45" customHeight="1" spans="1:7">
      <c r="A106" s="15">
        <v>103</v>
      </c>
      <c r="B106" s="14"/>
      <c r="C106" s="39" t="s">
        <v>157</v>
      </c>
      <c r="D106" s="11"/>
      <c r="E106" s="12"/>
      <c r="F106" s="12"/>
      <c r="G106" s="12"/>
    </row>
    <row r="107" s="1" customFormat="1" ht="45" customHeight="1" spans="1:7">
      <c r="A107" s="15">
        <v>104</v>
      </c>
      <c r="B107" s="14"/>
      <c r="C107" s="39" t="s">
        <v>158</v>
      </c>
      <c r="D107" s="11"/>
      <c r="E107" s="12"/>
      <c r="F107" s="12"/>
      <c r="G107" s="12"/>
    </row>
    <row r="108" s="1" customFormat="1" ht="45" customHeight="1" spans="1:7">
      <c r="A108" s="15">
        <v>105</v>
      </c>
      <c r="B108" s="14"/>
      <c r="C108" s="39" t="s">
        <v>159</v>
      </c>
      <c r="D108" s="11"/>
      <c r="E108" s="12"/>
      <c r="F108" s="12"/>
      <c r="G108" s="12"/>
    </row>
    <row r="109" s="1" customFormat="1" ht="45" customHeight="1" spans="1:7">
      <c r="A109" s="15">
        <v>106</v>
      </c>
      <c r="B109" s="14"/>
      <c r="C109" s="39" t="s">
        <v>160</v>
      </c>
      <c r="D109" s="11"/>
      <c r="E109" s="12"/>
      <c r="F109" s="12"/>
      <c r="G109" s="12"/>
    </row>
    <row r="110" s="1" customFormat="1" ht="45" customHeight="1" spans="1:7">
      <c r="A110" s="15">
        <v>107</v>
      </c>
      <c r="B110" s="14"/>
      <c r="C110" s="39" t="s">
        <v>161</v>
      </c>
      <c r="D110" s="11"/>
      <c r="E110" s="12"/>
      <c r="F110" s="12"/>
      <c r="G110" s="12"/>
    </row>
    <row r="111" s="1" customFormat="1" ht="45" customHeight="1" spans="1:7">
      <c r="A111" s="15">
        <v>108</v>
      </c>
      <c r="B111" s="14"/>
      <c r="C111" s="39" t="s">
        <v>162</v>
      </c>
      <c r="D111" s="11"/>
      <c r="E111" s="12"/>
      <c r="F111" s="12"/>
      <c r="G111" s="12"/>
    </row>
    <row r="112" s="1" customFormat="1" ht="45" customHeight="1" spans="1:7">
      <c r="A112" s="15">
        <v>109</v>
      </c>
      <c r="B112" s="14"/>
      <c r="C112" s="39" t="s">
        <v>163</v>
      </c>
      <c r="D112" s="11"/>
      <c r="E112" s="12"/>
      <c r="F112" s="12"/>
      <c r="G112" s="12"/>
    </row>
    <row r="113" s="1" customFormat="1" ht="45" customHeight="1" spans="1:7">
      <c r="A113" s="15">
        <v>110</v>
      </c>
      <c r="B113" s="14"/>
      <c r="C113" s="40" t="s">
        <v>164</v>
      </c>
      <c r="D113" s="11"/>
      <c r="E113" s="12"/>
      <c r="F113" s="12"/>
      <c r="G113" s="12"/>
    </row>
    <row r="114" s="1" customFormat="1" ht="45" customHeight="1" spans="1:7">
      <c r="A114" s="15">
        <v>111</v>
      </c>
      <c r="B114" s="14"/>
      <c r="C114" s="40" t="s">
        <v>165</v>
      </c>
      <c r="D114" s="11"/>
      <c r="E114" s="12"/>
      <c r="F114" s="12"/>
      <c r="G114" s="12"/>
    </row>
    <row r="115" s="1" customFormat="1" ht="45" customHeight="1" spans="1:7">
      <c r="A115" s="15">
        <v>112</v>
      </c>
      <c r="B115" s="14"/>
      <c r="C115" s="40" t="s">
        <v>166</v>
      </c>
      <c r="D115" s="11"/>
      <c r="E115" s="12"/>
      <c r="F115" s="12"/>
      <c r="G115" s="12"/>
    </row>
    <row r="116" s="1" customFormat="1" ht="45" customHeight="1" spans="1:7">
      <c r="A116" s="15">
        <v>113</v>
      </c>
      <c r="B116" s="14"/>
      <c r="C116" s="39" t="s">
        <v>167</v>
      </c>
      <c r="D116" s="11"/>
      <c r="E116" s="12"/>
      <c r="F116" s="12"/>
      <c r="G116" s="12"/>
    </row>
    <row r="117" s="1" customFormat="1" ht="45" customHeight="1" spans="1:7">
      <c r="A117" s="15">
        <v>114</v>
      </c>
      <c r="B117" s="14"/>
      <c r="C117" s="39" t="s">
        <v>168</v>
      </c>
      <c r="D117" s="11"/>
      <c r="E117" s="12"/>
      <c r="F117" s="12"/>
      <c r="G117" s="12"/>
    </row>
    <row r="118" s="1" customFormat="1" ht="45" customHeight="1" spans="1:7">
      <c r="A118" s="15">
        <v>115</v>
      </c>
      <c r="B118" s="14"/>
      <c r="C118" s="39" t="s">
        <v>169</v>
      </c>
      <c r="D118" s="11"/>
      <c r="E118" s="12"/>
      <c r="F118" s="12"/>
      <c r="G118" s="12"/>
    </row>
    <row r="119" s="1" customFormat="1" ht="45" customHeight="1" spans="1:7">
      <c r="A119" s="15">
        <v>116</v>
      </c>
      <c r="B119" s="14"/>
      <c r="C119" s="39" t="s">
        <v>129</v>
      </c>
      <c r="D119" s="11"/>
      <c r="E119" s="12"/>
      <c r="F119" s="12"/>
      <c r="G119" s="12"/>
    </row>
    <row r="120" s="1" customFormat="1" ht="45" customHeight="1" spans="1:7">
      <c r="A120" s="15">
        <v>117</v>
      </c>
      <c r="B120" s="14"/>
      <c r="C120" s="39" t="s">
        <v>130</v>
      </c>
      <c r="D120" s="11"/>
      <c r="E120" s="12"/>
      <c r="F120" s="12"/>
      <c r="G120" s="12"/>
    </row>
    <row r="121" s="1" customFormat="1" ht="45" customHeight="1" spans="1:7">
      <c r="A121" s="15">
        <v>118</v>
      </c>
      <c r="B121" s="14"/>
      <c r="C121" s="39" t="s">
        <v>131</v>
      </c>
      <c r="D121" s="11"/>
      <c r="E121" s="12"/>
      <c r="F121" s="12"/>
      <c r="G121" s="12"/>
    </row>
    <row r="122" s="1" customFormat="1" ht="45" customHeight="1" spans="1:7">
      <c r="A122" s="15">
        <v>119</v>
      </c>
      <c r="B122" s="14"/>
      <c r="C122" s="39" t="s">
        <v>170</v>
      </c>
      <c r="D122" s="11"/>
      <c r="E122" s="12"/>
      <c r="F122" s="12"/>
      <c r="G122" s="12"/>
    </row>
    <row r="123" s="1" customFormat="1" ht="45" customHeight="1" spans="1:7">
      <c r="A123" s="15">
        <v>120</v>
      </c>
      <c r="B123" s="14"/>
      <c r="C123" s="39" t="s">
        <v>171</v>
      </c>
      <c r="D123" s="11"/>
      <c r="E123" s="12"/>
      <c r="F123" s="12"/>
      <c r="G123" s="12"/>
    </row>
    <row r="124" s="1" customFormat="1" ht="45" customHeight="1" spans="1:7">
      <c r="A124" s="15">
        <v>121</v>
      </c>
      <c r="B124" s="19"/>
      <c r="C124" s="39" t="s">
        <v>172</v>
      </c>
      <c r="D124" s="11"/>
      <c r="E124" s="12"/>
      <c r="F124" s="12"/>
      <c r="G124" s="12"/>
    </row>
    <row r="125" s="1" customFormat="1" ht="45" customHeight="1" spans="1:7">
      <c r="A125" s="15">
        <v>122</v>
      </c>
      <c r="B125" s="9" t="s">
        <v>90</v>
      </c>
      <c r="C125" s="39" t="s">
        <v>173</v>
      </c>
      <c r="D125" s="11"/>
      <c r="E125" s="12"/>
      <c r="F125" s="12"/>
      <c r="G125" s="12"/>
    </row>
    <row r="126" s="1" customFormat="1" ht="45" customHeight="1" spans="1:7">
      <c r="A126" s="15">
        <v>123</v>
      </c>
      <c r="B126" s="14"/>
      <c r="C126" s="39" t="s">
        <v>174</v>
      </c>
      <c r="D126" s="11"/>
      <c r="E126" s="12"/>
      <c r="F126" s="12"/>
      <c r="G126" s="12"/>
    </row>
    <row r="127" s="1" customFormat="1" ht="45" customHeight="1" spans="1:7">
      <c r="A127" s="15">
        <v>124</v>
      </c>
      <c r="B127" s="14"/>
      <c r="C127" s="39" t="s">
        <v>175</v>
      </c>
      <c r="D127" s="11"/>
      <c r="E127" s="12"/>
      <c r="F127" s="12"/>
      <c r="G127" s="12"/>
    </row>
    <row r="128" s="1" customFormat="1" ht="45" customHeight="1" spans="1:7">
      <c r="A128" s="15">
        <v>125</v>
      </c>
      <c r="B128" s="14"/>
      <c r="C128" s="39" t="s">
        <v>176</v>
      </c>
      <c r="D128" s="11"/>
      <c r="E128" s="12"/>
      <c r="F128" s="12"/>
      <c r="G128" s="12"/>
    </row>
    <row r="129" s="1" customFormat="1" ht="45" customHeight="1" spans="1:7">
      <c r="A129" s="15">
        <v>126</v>
      </c>
      <c r="B129" s="19"/>
      <c r="C129" s="40" t="s">
        <v>177</v>
      </c>
      <c r="D129" s="11"/>
      <c r="E129" s="12"/>
      <c r="F129" s="12"/>
      <c r="G129" s="12"/>
    </row>
    <row r="130" s="1" customFormat="1" ht="20" customHeight="1" spans="1:7">
      <c r="A130" s="15" t="s">
        <v>33</v>
      </c>
      <c r="B130" s="15"/>
      <c r="C130" s="19"/>
      <c r="D130" s="15">
        <f>COUNTA(D4:D69)</f>
        <v>0</v>
      </c>
      <c r="E130" s="15">
        <f>COUNTA(E4:E69)</f>
        <v>0</v>
      </c>
      <c r="F130" s="15">
        <f>COUNTA(F4:F69)</f>
        <v>0</v>
      </c>
      <c r="G130" s="13"/>
    </row>
    <row r="131" s="1" customFormat="1" ht="20" customHeight="1" spans="1:7">
      <c r="A131" s="17" t="s">
        <v>98</v>
      </c>
      <c r="B131" s="20"/>
      <c r="C131" s="21" t="s">
        <v>99</v>
      </c>
      <c r="D131" s="22">
        <f>D130+E130+F130</f>
        <v>0</v>
      </c>
      <c r="E131" s="9" t="s">
        <v>100</v>
      </c>
      <c r="F131" s="15" t="s">
        <v>40</v>
      </c>
      <c r="G131" s="23">
        <f>D130</f>
        <v>0</v>
      </c>
    </row>
    <row r="132" s="1" customFormat="1" ht="20" customHeight="1" spans="1:7">
      <c r="A132" s="18"/>
      <c r="B132" s="24"/>
      <c r="C132" s="25"/>
      <c r="D132" s="26"/>
      <c r="E132" s="14"/>
      <c r="F132" s="15" t="s">
        <v>41</v>
      </c>
      <c r="G132" s="23">
        <f>E130</f>
        <v>0</v>
      </c>
    </row>
    <row r="133" s="1" customFormat="1" ht="20" customHeight="1" spans="1:7">
      <c r="A133" s="18"/>
      <c r="B133" s="24"/>
      <c r="C133" s="25"/>
      <c r="D133" s="26"/>
      <c r="E133" s="14"/>
      <c r="F133" s="15" t="s">
        <v>42</v>
      </c>
      <c r="G133" s="23">
        <f>F130</f>
        <v>0</v>
      </c>
    </row>
    <row r="134" s="1" customFormat="1" ht="20" customHeight="1" spans="1:7">
      <c r="A134" s="18"/>
      <c r="B134" s="24"/>
      <c r="C134" s="27"/>
      <c r="D134" s="28"/>
      <c r="E134" s="19"/>
      <c r="F134" s="29" t="s">
        <v>101</v>
      </c>
      <c r="G134" s="30" t="e">
        <f>G131/D131</f>
        <v>#DIV/0!</v>
      </c>
    </row>
    <row r="135" s="1" customFormat="1" ht="20" customHeight="1" spans="1:7">
      <c r="A135" s="16"/>
      <c r="B135" s="31"/>
      <c r="C135" s="32" t="s">
        <v>102</v>
      </c>
      <c r="D135" s="33"/>
      <c r="E135" s="33"/>
      <c r="F135" s="33"/>
      <c r="G135" s="34"/>
    </row>
    <row r="136" s="1" customFormat="1" ht="20" customHeight="1" spans="1:7">
      <c r="A136" s="35" t="s">
        <v>103</v>
      </c>
      <c r="B136" s="35"/>
      <c r="C136" s="35"/>
      <c r="D136" s="35"/>
      <c r="E136" s="35"/>
      <c r="F136" s="35"/>
      <c r="G136" s="35"/>
    </row>
  </sheetData>
  <mergeCells count="17">
    <mergeCell ref="A1:G1"/>
    <mergeCell ref="A2:B2"/>
    <mergeCell ref="D2:E2"/>
    <mergeCell ref="F2:G2"/>
    <mergeCell ref="A130:C130"/>
    <mergeCell ref="C135:G135"/>
    <mergeCell ref="A136:G136"/>
    <mergeCell ref="B4:B30"/>
    <mergeCell ref="B31:B54"/>
    <mergeCell ref="B55:B70"/>
    <mergeCell ref="B71:B88"/>
    <mergeCell ref="B89:B124"/>
    <mergeCell ref="B125:B129"/>
    <mergeCell ref="C131:C134"/>
    <mergeCell ref="D131:D134"/>
    <mergeCell ref="E131:E134"/>
    <mergeCell ref="A131:B135"/>
  </mergeCells>
  <dataValidations count="3">
    <dataValidation type="custom" allowBlank="1" showInputMessage="1" showErrorMessage="1" sqref="D4:D129">
      <formula1>COUNTIF(D4:F4,"&lt;&gt;")&lt;=1</formula1>
    </dataValidation>
    <dataValidation type="custom" allowBlank="1" showInputMessage="1" showErrorMessage="1" sqref="E4:E129">
      <formula1>COUNTIF(D4:F4,"&lt;&gt;")&lt;=1</formula1>
    </dataValidation>
    <dataValidation type="custom" allowBlank="1" showInputMessage="1" showErrorMessage="1" sqref="F4:F129">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113"/>
  <sheetViews>
    <sheetView workbookViewId="0">
      <pane ySplit="3" topLeftCell="A80" activePane="bottomLeft" state="frozen"/>
      <selection/>
      <selection pane="bottomLeft" activeCell="A49" sqref="$A49:$XFD49"/>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178</v>
      </c>
      <c r="B1" s="3"/>
      <c r="C1" s="3"/>
      <c r="D1" s="3"/>
      <c r="E1" s="3"/>
      <c r="F1" s="3"/>
      <c r="G1" s="3"/>
    </row>
    <row r="2" s="1" customFormat="1" ht="20" customHeight="1" spans="1:7">
      <c r="A2" s="4" t="s">
        <v>16</v>
      </c>
      <c r="B2" s="5"/>
      <c r="C2" s="6" t="str">
        <f>IF('表C-0'!C2="","",'表C-0'!C2)</f>
        <v/>
      </c>
      <c r="D2" s="4" t="s">
        <v>37</v>
      </c>
      <c r="E2" s="5"/>
      <c r="F2" s="4" t="str">
        <f>IF('表C-0'!K2="","",'表C-0'!K2)</f>
        <v>年 月 日</v>
      </c>
      <c r="G2" s="5"/>
    </row>
    <row r="3" s="1" customFormat="1" ht="20" customHeight="1" spans="1:7">
      <c r="A3" s="7" t="s">
        <v>1</v>
      </c>
      <c r="B3" s="7" t="s">
        <v>38</v>
      </c>
      <c r="C3" s="8" t="s">
        <v>39</v>
      </c>
      <c r="D3" s="7" t="s">
        <v>40</v>
      </c>
      <c r="E3" s="7" t="s">
        <v>41</v>
      </c>
      <c r="F3" s="7" t="s">
        <v>42</v>
      </c>
      <c r="G3" s="7" t="s">
        <v>43</v>
      </c>
    </row>
    <row r="4" s="1" customFormat="1" ht="45" customHeight="1" spans="1:7">
      <c r="A4" s="9">
        <v>1</v>
      </c>
      <c r="B4" s="9" t="s">
        <v>179</v>
      </c>
      <c r="C4" s="10" t="s">
        <v>180</v>
      </c>
      <c r="D4" s="11"/>
      <c r="E4" s="12"/>
      <c r="F4" s="12"/>
      <c r="G4" s="12"/>
    </row>
    <row r="5" s="1" customFormat="1" ht="45" customHeight="1" spans="1:7">
      <c r="A5" s="9">
        <v>2</v>
      </c>
      <c r="B5" s="14"/>
      <c r="C5" s="10" t="s">
        <v>181</v>
      </c>
      <c r="D5" s="11"/>
      <c r="E5" s="12"/>
      <c r="F5" s="12"/>
      <c r="G5" s="12"/>
    </row>
    <row r="6" s="1" customFormat="1" ht="45" customHeight="1" spans="1:7">
      <c r="A6" s="9">
        <v>3</v>
      </c>
      <c r="B6" s="14"/>
      <c r="C6" s="10" t="s">
        <v>182</v>
      </c>
      <c r="D6" s="11"/>
      <c r="E6" s="12"/>
      <c r="F6" s="12"/>
      <c r="G6" s="12"/>
    </row>
    <row r="7" s="1" customFormat="1" ht="45" customHeight="1" spans="1:7">
      <c r="A7" s="9">
        <v>4</v>
      </c>
      <c r="B7" s="14"/>
      <c r="C7" s="10" t="s">
        <v>183</v>
      </c>
      <c r="D7" s="11"/>
      <c r="E7" s="12"/>
      <c r="F7" s="12"/>
      <c r="G7" s="12"/>
    </row>
    <row r="8" s="1" customFormat="1" ht="45" customHeight="1" spans="1:7">
      <c r="A8" s="9">
        <v>5</v>
      </c>
      <c r="B8" s="14"/>
      <c r="C8" s="10" t="s">
        <v>184</v>
      </c>
      <c r="D8" s="11"/>
      <c r="E8" s="12"/>
      <c r="F8" s="12"/>
      <c r="G8" s="12"/>
    </row>
    <row r="9" s="1" customFormat="1" ht="45" customHeight="1" spans="1:7">
      <c r="A9" s="9">
        <v>6</v>
      </c>
      <c r="B9" s="14"/>
      <c r="C9" s="10" t="s">
        <v>185</v>
      </c>
      <c r="D9" s="11"/>
      <c r="E9" s="12"/>
      <c r="F9" s="12"/>
      <c r="G9" s="12"/>
    </row>
    <row r="10" s="1" customFormat="1" ht="45" customHeight="1" spans="1:7">
      <c r="A10" s="9">
        <v>7</v>
      </c>
      <c r="B10" s="14"/>
      <c r="C10" s="10" t="s">
        <v>186</v>
      </c>
      <c r="D10" s="11"/>
      <c r="E10" s="12"/>
      <c r="F10" s="12"/>
      <c r="G10" s="12"/>
    </row>
    <row r="11" s="1" customFormat="1" ht="45" customHeight="1" spans="1:7">
      <c r="A11" s="9">
        <v>8</v>
      </c>
      <c r="B11" s="14"/>
      <c r="C11" s="10" t="s">
        <v>187</v>
      </c>
      <c r="D11" s="11"/>
      <c r="E11" s="12"/>
      <c r="F11" s="12"/>
      <c r="G11" s="12"/>
    </row>
    <row r="12" s="1" customFormat="1" ht="45" customHeight="1" spans="1:7">
      <c r="A12" s="15">
        <v>9</v>
      </c>
      <c r="B12" s="14"/>
      <c r="C12" s="10" t="s">
        <v>188</v>
      </c>
      <c r="D12" s="11"/>
      <c r="E12" s="12"/>
      <c r="F12" s="12"/>
      <c r="G12" s="12"/>
    </row>
    <row r="13" s="1" customFormat="1" ht="45" customHeight="1" spans="1:7">
      <c r="A13" s="15">
        <v>10</v>
      </c>
      <c r="B13" s="14"/>
      <c r="C13" s="10" t="s">
        <v>189</v>
      </c>
      <c r="D13" s="11"/>
      <c r="E13" s="12"/>
      <c r="F13" s="12"/>
      <c r="G13" s="12"/>
    </row>
    <row r="14" s="1" customFormat="1" ht="45" customHeight="1" spans="1:7">
      <c r="A14" s="15">
        <v>11</v>
      </c>
      <c r="B14" s="14"/>
      <c r="C14" s="10" t="s">
        <v>190</v>
      </c>
      <c r="D14" s="11"/>
      <c r="E14" s="12"/>
      <c r="F14" s="12"/>
      <c r="G14" s="12"/>
    </row>
    <row r="15" s="1" customFormat="1" ht="45" customHeight="1" spans="1:7">
      <c r="A15" s="15">
        <v>12</v>
      </c>
      <c r="B15" s="14"/>
      <c r="C15" s="10" t="s">
        <v>191</v>
      </c>
      <c r="D15" s="11"/>
      <c r="E15" s="12"/>
      <c r="F15" s="12"/>
      <c r="G15" s="12"/>
    </row>
    <row r="16" s="1" customFormat="1" ht="45" customHeight="1" spans="1:7">
      <c r="A16" s="15">
        <v>13</v>
      </c>
      <c r="B16" s="14"/>
      <c r="C16" s="10" t="s">
        <v>192</v>
      </c>
      <c r="D16" s="11"/>
      <c r="E16" s="12"/>
      <c r="F16" s="12"/>
      <c r="G16" s="12"/>
    </row>
    <row r="17" s="1" customFormat="1" ht="45" customHeight="1" spans="1:7">
      <c r="A17" s="15">
        <v>14</v>
      </c>
      <c r="B17" s="14"/>
      <c r="C17" s="10" t="s">
        <v>193</v>
      </c>
      <c r="D17" s="11"/>
      <c r="E17" s="12"/>
      <c r="F17" s="12"/>
      <c r="G17" s="12"/>
    </row>
    <row r="18" s="1" customFormat="1" ht="45" customHeight="1" spans="1:7">
      <c r="A18" s="15">
        <v>15</v>
      </c>
      <c r="B18" s="14"/>
      <c r="C18" s="10" t="s">
        <v>194</v>
      </c>
      <c r="D18" s="11"/>
      <c r="E18" s="12"/>
      <c r="F18" s="12"/>
      <c r="G18" s="12"/>
    </row>
    <row r="19" s="1" customFormat="1" ht="45" customHeight="1" spans="1:7">
      <c r="A19" s="15">
        <v>16</v>
      </c>
      <c r="B19" s="14"/>
      <c r="C19" s="10" t="s">
        <v>195</v>
      </c>
      <c r="D19" s="11"/>
      <c r="E19" s="12"/>
      <c r="F19" s="12"/>
      <c r="G19" s="12"/>
    </row>
    <row r="20" s="1" customFormat="1" ht="45" customHeight="1" spans="1:7">
      <c r="A20" s="9">
        <v>17</v>
      </c>
      <c r="B20" s="19"/>
      <c r="C20" s="37" t="s">
        <v>196</v>
      </c>
      <c r="D20" s="11"/>
      <c r="E20" s="12"/>
      <c r="F20" s="12"/>
      <c r="G20" s="12"/>
    </row>
    <row r="21" s="1" customFormat="1" ht="45" customHeight="1" spans="1:7">
      <c r="A21" s="9">
        <v>18</v>
      </c>
      <c r="B21" s="9" t="s">
        <v>197</v>
      </c>
      <c r="C21" s="10" t="s">
        <v>198</v>
      </c>
      <c r="D21" s="11"/>
      <c r="E21" s="12"/>
      <c r="F21" s="12"/>
      <c r="G21" s="12"/>
    </row>
    <row r="22" s="1" customFormat="1" ht="45" customHeight="1" spans="1:7">
      <c r="A22" s="9">
        <v>19</v>
      </c>
      <c r="B22" s="18"/>
      <c r="C22" s="10" t="s">
        <v>199</v>
      </c>
      <c r="D22" s="11"/>
      <c r="E22" s="12"/>
      <c r="F22" s="12"/>
      <c r="G22" s="12"/>
    </row>
    <row r="23" s="1" customFormat="1" ht="45" customHeight="1" spans="1:7">
      <c r="A23" s="9">
        <v>20</v>
      </c>
      <c r="B23" s="18"/>
      <c r="C23" s="10" t="s">
        <v>200</v>
      </c>
      <c r="D23" s="11"/>
      <c r="E23" s="12"/>
      <c r="F23" s="12"/>
      <c r="G23" s="12"/>
    </row>
    <row r="24" s="1" customFormat="1" ht="45" customHeight="1" spans="1:7">
      <c r="A24" s="9">
        <v>21</v>
      </c>
      <c r="B24" s="18"/>
      <c r="C24" s="10" t="s">
        <v>201</v>
      </c>
      <c r="D24" s="11"/>
      <c r="E24" s="12"/>
      <c r="F24" s="12"/>
      <c r="G24" s="12"/>
    </row>
    <row r="25" s="1" customFormat="1" ht="45" customHeight="1" spans="1:7">
      <c r="A25" s="9">
        <v>22</v>
      </c>
      <c r="B25" s="18"/>
      <c r="C25" s="10" t="s">
        <v>202</v>
      </c>
      <c r="D25" s="11"/>
      <c r="E25" s="12"/>
      <c r="F25" s="12"/>
      <c r="G25" s="12"/>
    </row>
    <row r="26" s="1" customFormat="1" ht="45" customHeight="1" spans="1:7">
      <c r="A26" s="9">
        <v>23</v>
      </c>
      <c r="B26" s="18"/>
      <c r="C26" s="10" t="s">
        <v>203</v>
      </c>
      <c r="D26" s="11"/>
      <c r="E26" s="12"/>
      <c r="F26" s="12"/>
      <c r="G26" s="12"/>
    </row>
    <row r="27" s="1" customFormat="1" ht="45" customHeight="1" spans="1:7">
      <c r="A27" s="9">
        <v>24</v>
      </c>
      <c r="B27" s="18"/>
      <c r="C27" s="10" t="s">
        <v>204</v>
      </c>
      <c r="D27" s="11"/>
      <c r="E27" s="12"/>
      <c r="F27" s="12"/>
      <c r="G27" s="12"/>
    </row>
    <row r="28" s="1" customFormat="1" ht="45" customHeight="1" spans="1:7">
      <c r="A28" s="15">
        <v>25</v>
      </c>
      <c r="B28" s="18"/>
      <c r="C28" s="10" t="s">
        <v>205</v>
      </c>
      <c r="D28" s="11"/>
      <c r="E28" s="12"/>
      <c r="F28" s="12"/>
      <c r="G28" s="12"/>
    </row>
    <row r="29" s="1" customFormat="1" ht="45" customHeight="1" spans="1:7">
      <c r="A29" s="15">
        <v>26</v>
      </c>
      <c r="B29" s="18"/>
      <c r="C29" s="10" t="s">
        <v>206</v>
      </c>
      <c r="D29" s="11"/>
      <c r="E29" s="12"/>
      <c r="F29" s="12"/>
      <c r="G29" s="12"/>
    </row>
    <row r="30" s="1" customFormat="1" ht="45" customHeight="1" spans="1:7">
      <c r="A30" s="15">
        <v>27</v>
      </c>
      <c r="B30" s="18"/>
      <c r="C30" s="10" t="s">
        <v>207</v>
      </c>
      <c r="D30" s="11"/>
      <c r="E30" s="12"/>
      <c r="F30" s="12"/>
      <c r="G30" s="12"/>
    </row>
    <row r="31" s="1" customFormat="1" ht="45" customHeight="1" spans="1:7">
      <c r="A31" s="15">
        <v>28</v>
      </c>
      <c r="B31" s="18"/>
      <c r="C31" s="10" t="s">
        <v>208</v>
      </c>
      <c r="D31" s="11"/>
      <c r="E31" s="12"/>
      <c r="F31" s="12"/>
      <c r="G31" s="12"/>
    </row>
    <row r="32" s="1" customFormat="1" ht="45" customHeight="1" spans="1:7">
      <c r="A32" s="15">
        <v>29</v>
      </c>
      <c r="B32" s="18"/>
      <c r="C32" s="10" t="s">
        <v>209</v>
      </c>
      <c r="D32" s="11"/>
      <c r="E32" s="12"/>
      <c r="F32" s="12"/>
      <c r="G32" s="12"/>
    </row>
    <row r="33" s="1" customFormat="1" ht="45" customHeight="1" spans="1:7">
      <c r="A33" s="15">
        <v>30</v>
      </c>
      <c r="B33" s="16"/>
      <c r="C33" s="10" t="s">
        <v>210</v>
      </c>
      <c r="D33" s="11"/>
      <c r="E33" s="12"/>
      <c r="F33" s="12"/>
      <c r="G33" s="12"/>
    </row>
    <row r="34" s="1" customFormat="1" ht="45" customHeight="1" spans="1:7">
      <c r="A34" s="15">
        <v>31</v>
      </c>
      <c r="B34" s="9" t="s">
        <v>211</v>
      </c>
      <c r="C34" s="10" t="s">
        <v>200</v>
      </c>
      <c r="D34" s="11"/>
      <c r="E34" s="12"/>
      <c r="F34" s="12"/>
      <c r="G34" s="12"/>
    </row>
    <row r="35" s="1" customFormat="1" ht="45" customHeight="1" spans="1:7">
      <c r="A35" s="15">
        <v>32</v>
      </c>
      <c r="B35" s="14"/>
      <c r="C35" s="10" t="s">
        <v>212</v>
      </c>
      <c r="D35" s="11"/>
      <c r="E35" s="12"/>
      <c r="F35" s="12"/>
      <c r="G35" s="12"/>
    </row>
    <row r="36" s="1" customFormat="1" ht="45" customHeight="1" spans="1:7">
      <c r="A36" s="9">
        <v>33</v>
      </c>
      <c r="B36" s="14"/>
      <c r="C36" s="10" t="s">
        <v>213</v>
      </c>
      <c r="D36" s="11"/>
      <c r="E36" s="12"/>
      <c r="F36" s="12"/>
      <c r="G36" s="12"/>
    </row>
    <row r="37" s="1" customFormat="1" ht="45" customHeight="1" spans="1:7">
      <c r="A37" s="15">
        <v>34</v>
      </c>
      <c r="B37" s="14"/>
      <c r="C37" s="10" t="s">
        <v>214</v>
      </c>
      <c r="D37" s="11"/>
      <c r="E37" s="12"/>
      <c r="F37" s="12"/>
      <c r="G37" s="12"/>
    </row>
    <row r="38" s="1" customFormat="1" ht="45" customHeight="1" spans="1:7">
      <c r="A38" s="15">
        <v>35</v>
      </c>
      <c r="B38" s="14"/>
      <c r="C38" s="10" t="s">
        <v>215</v>
      </c>
      <c r="D38" s="11"/>
      <c r="E38" s="12"/>
      <c r="F38" s="12"/>
      <c r="G38" s="12"/>
    </row>
    <row r="39" s="1" customFormat="1" ht="45" customHeight="1" spans="1:7">
      <c r="A39" s="15">
        <v>36</v>
      </c>
      <c r="B39" s="18"/>
      <c r="C39" s="10" t="s">
        <v>216</v>
      </c>
      <c r="D39" s="11"/>
      <c r="E39" s="12"/>
      <c r="F39" s="12"/>
      <c r="G39" s="12"/>
    </row>
    <row r="40" s="1" customFormat="1" ht="45" customHeight="1" spans="1:7">
      <c r="A40" s="15">
        <v>37</v>
      </c>
      <c r="B40" s="18"/>
      <c r="C40" s="10" t="s">
        <v>217</v>
      </c>
      <c r="D40" s="11"/>
      <c r="E40" s="12"/>
      <c r="F40" s="12"/>
      <c r="G40" s="12"/>
    </row>
    <row r="41" s="1" customFormat="1" ht="45" customHeight="1" spans="1:7">
      <c r="A41" s="15">
        <v>38</v>
      </c>
      <c r="B41" s="18"/>
      <c r="C41" s="10" t="s">
        <v>218</v>
      </c>
      <c r="D41" s="11"/>
      <c r="E41" s="12"/>
      <c r="F41" s="12"/>
      <c r="G41" s="12"/>
    </row>
    <row r="42" s="1" customFormat="1" ht="45" customHeight="1" spans="1:7">
      <c r="A42" s="15">
        <v>39</v>
      </c>
      <c r="B42" s="18"/>
      <c r="C42" s="10" t="s">
        <v>219</v>
      </c>
      <c r="D42" s="11"/>
      <c r="E42" s="12"/>
      <c r="F42" s="12"/>
      <c r="G42" s="12"/>
    </row>
    <row r="43" s="1" customFormat="1" ht="45" customHeight="1" spans="1:7">
      <c r="A43" s="15">
        <v>40</v>
      </c>
      <c r="B43" s="18"/>
      <c r="C43" s="10" t="s">
        <v>220</v>
      </c>
      <c r="D43" s="11"/>
      <c r="E43" s="12"/>
      <c r="F43" s="12"/>
      <c r="G43" s="12"/>
    </row>
    <row r="44" s="1" customFormat="1" ht="45" customHeight="1" spans="1:7">
      <c r="A44" s="15">
        <v>41</v>
      </c>
      <c r="B44" s="18"/>
      <c r="C44" s="10" t="s">
        <v>221</v>
      </c>
      <c r="D44" s="11"/>
      <c r="E44" s="12"/>
      <c r="F44" s="12"/>
      <c r="G44" s="12"/>
    </row>
    <row r="45" s="1" customFormat="1" ht="45" customHeight="1" spans="1:7">
      <c r="A45" s="15">
        <v>42</v>
      </c>
      <c r="B45" s="16"/>
      <c r="C45" s="10" t="s">
        <v>222</v>
      </c>
      <c r="D45" s="11"/>
      <c r="E45" s="12"/>
      <c r="F45" s="12"/>
      <c r="G45" s="12"/>
    </row>
    <row r="46" s="1" customFormat="1" ht="45" customHeight="1" spans="1:7">
      <c r="A46" s="15">
        <v>43</v>
      </c>
      <c r="B46" s="17" t="s">
        <v>223</v>
      </c>
      <c r="C46" s="10" t="s">
        <v>180</v>
      </c>
      <c r="D46" s="11"/>
      <c r="E46" s="12"/>
      <c r="F46" s="12"/>
      <c r="G46" s="12"/>
    </row>
    <row r="47" s="1" customFormat="1" ht="45" customHeight="1" spans="1:7">
      <c r="A47" s="15">
        <v>44</v>
      </c>
      <c r="B47" s="18"/>
      <c r="C47" s="10" t="s">
        <v>224</v>
      </c>
      <c r="D47" s="11"/>
      <c r="E47" s="12"/>
      <c r="F47" s="12"/>
      <c r="G47" s="12"/>
    </row>
    <row r="48" s="1" customFormat="1" ht="45" customHeight="1" spans="1:7">
      <c r="A48" s="15">
        <v>45</v>
      </c>
      <c r="B48" s="18"/>
      <c r="C48" s="10" t="s">
        <v>225</v>
      </c>
      <c r="D48" s="11"/>
      <c r="E48" s="12"/>
      <c r="F48" s="12"/>
      <c r="G48" s="12"/>
    </row>
    <row r="49" s="1" customFormat="1" ht="45" customHeight="1" spans="1:7">
      <c r="A49" s="15">
        <v>46</v>
      </c>
      <c r="B49" s="18"/>
      <c r="C49" s="10" t="s">
        <v>226</v>
      </c>
      <c r="D49" s="11"/>
      <c r="E49" s="12"/>
      <c r="F49" s="12"/>
      <c r="G49" s="12"/>
    </row>
    <row r="50" s="1" customFormat="1" ht="45" customHeight="1" spans="1:7">
      <c r="A50" s="15">
        <v>47</v>
      </c>
      <c r="B50" s="18"/>
      <c r="C50" s="10" t="s">
        <v>227</v>
      </c>
      <c r="D50" s="11"/>
      <c r="E50" s="12"/>
      <c r="F50" s="12"/>
      <c r="G50" s="12"/>
    </row>
    <row r="51" s="1" customFormat="1" ht="45" customHeight="1" spans="1:7">
      <c r="A51" s="15">
        <v>48</v>
      </c>
      <c r="B51" s="18"/>
      <c r="C51" s="10" t="s">
        <v>228</v>
      </c>
      <c r="D51" s="11"/>
      <c r="E51" s="12"/>
      <c r="F51" s="12"/>
      <c r="G51" s="12"/>
    </row>
    <row r="52" s="1" customFormat="1" ht="45" customHeight="1" spans="1:7">
      <c r="A52" s="15">
        <v>49</v>
      </c>
      <c r="B52" s="18"/>
      <c r="C52" s="10" t="s">
        <v>229</v>
      </c>
      <c r="D52" s="11"/>
      <c r="E52" s="12"/>
      <c r="F52" s="12"/>
      <c r="G52" s="12"/>
    </row>
    <row r="53" s="1" customFormat="1" ht="45" customHeight="1" spans="1:7">
      <c r="A53" s="15">
        <v>50</v>
      </c>
      <c r="B53" s="18"/>
      <c r="C53" s="10" t="s">
        <v>230</v>
      </c>
      <c r="D53" s="11"/>
      <c r="E53" s="12"/>
      <c r="F53" s="12"/>
      <c r="G53" s="12"/>
    </row>
    <row r="54" s="1" customFormat="1" ht="45" customHeight="1" spans="1:7">
      <c r="A54" s="15">
        <v>51</v>
      </c>
      <c r="B54" s="18"/>
      <c r="C54" s="10" t="s">
        <v>231</v>
      </c>
      <c r="D54" s="11"/>
      <c r="E54" s="12"/>
      <c r="F54" s="12"/>
      <c r="G54" s="12"/>
    </row>
    <row r="55" s="1" customFormat="1" ht="45" customHeight="1" spans="1:7">
      <c r="A55" s="15">
        <v>52</v>
      </c>
      <c r="B55" s="18"/>
      <c r="C55" s="10" t="s">
        <v>232</v>
      </c>
      <c r="D55" s="11"/>
      <c r="E55" s="12"/>
      <c r="F55" s="12"/>
      <c r="G55" s="12"/>
    </row>
    <row r="56" s="1" customFormat="1" ht="45" customHeight="1" spans="1:7">
      <c r="A56" s="15">
        <v>53</v>
      </c>
      <c r="B56" s="18"/>
      <c r="C56" s="10" t="s">
        <v>233</v>
      </c>
      <c r="D56" s="11"/>
      <c r="E56" s="12"/>
      <c r="F56" s="12"/>
      <c r="G56" s="12"/>
    </row>
    <row r="57" s="1" customFormat="1" ht="45" customHeight="1" spans="1:7">
      <c r="A57" s="15">
        <v>54</v>
      </c>
      <c r="B57" s="18"/>
      <c r="C57" s="10" t="s">
        <v>234</v>
      </c>
      <c r="D57" s="11"/>
      <c r="E57" s="12"/>
      <c r="F57" s="12"/>
      <c r="G57" s="12"/>
    </row>
    <row r="58" s="1" customFormat="1" ht="45" customHeight="1" spans="1:7">
      <c r="A58" s="15">
        <v>55</v>
      </c>
      <c r="B58" s="18"/>
      <c r="C58" s="10" t="s">
        <v>235</v>
      </c>
      <c r="D58" s="11"/>
      <c r="E58" s="12"/>
      <c r="F58" s="12"/>
      <c r="G58" s="12"/>
    </row>
    <row r="59" s="1" customFormat="1" ht="45" customHeight="1" spans="1:7">
      <c r="A59" s="15">
        <v>56</v>
      </c>
      <c r="B59" s="16"/>
      <c r="C59" s="10" t="s">
        <v>236</v>
      </c>
      <c r="D59" s="11"/>
      <c r="E59" s="12"/>
      <c r="F59" s="12"/>
      <c r="G59" s="12"/>
    </row>
    <row r="60" s="1" customFormat="1" ht="45" customHeight="1" spans="1:7">
      <c r="A60" s="15">
        <v>57</v>
      </c>
      <c r="B60" s="9" t="s">
        <v>237</v>
      </c>
      <c r="C60" s="10" t="s">
        <v>180</v>
      </c>
      <c r="D60" s="11"/>
      <c r="E60" s="12"/>
      <c r="F60" s="12"/>
      <c r="G60" s="12"/>
    </row>
    <row r="61" s="1" customFormat="1" ht="45" customHeight="1" spans="1:7">
      <c r="A61" s="15">
        <v>58</v>
      </c>
      <c r="B61" s="14"/>
      <c r="C61" s="10" t="s">
        <v>224</v>
      </c>
      <c r="D61" s="11"/>
      <c r="E61" s="12"/>
      <c r="F61" s="12"/>
      <c r="G61" s="12"/>
    </row>
    <row r="62" s="1" customFormat="1" ht="45" customHeight="1" spans="1:7">
      <c r="A62" s="15">
        <v>59</v>
      </c>
      <c r="B62" s="14"/>
      <c r="C62" s="10" t="s">
        <v>238</v>
      </c>
      <c r="D62" s="11"/>
      <c r="E62" s="12"/>
      <c r="F62" s="12"/>
      <c r="G62" s="12"/>
    </row>
    <row r="63" s="1" customFormat="1" ht="45" customHeight="1" spans="1:7">
      <c r="A63" s="15">
        <v>60</v>
      </c>
      <c r="B63" s="18"/>
      <c r="C63" s="10" t="s">
        <v>239</v>
      </c>
      <c r="D63" s="11"/>
      <c r="E63" s="12"/>
      <c r="F63" s="12"/>
      <c r="G63" s="12"/>
    </row>
    <row r="64" s="1" customFormat="1" ht="45" customHeight="1" spans="1:7">
      <c r="A64" s="15">
        <v>61</v>
      </c>
      <c r="B64" s="18"/>
      <c r="C64" s="10" t="s">
        <v>240</v>
      </c>
      <c r="D64" s="11"/>
      <c r="E64" s="12"/>
      <c r="F64" s="12"/>
      <c r="G64" s="12"/>
    </row>
    <row r="65" s="1" customFormat="1" ht="45" customHeight="1" spans="1:7">
      <c r="A65" s="15">
        <v>62</v>
      </c>
      <c r="B65" s="18"/>
      <c r="C65" s="10" t="s">
        <v>241</v>
      </c>
      <c r="D65" s="11"/>
      <c r="E65" s="12"/>
      <c r="F65" s="12"/>
      <c r="G65" s="12"/>
    </row>
    <row r="66" s="1" customFormat="1" ht="45" customHeight="1" spans="1:7">
      <c r="A66" s="15">
        <v>63</v>
      </c>
      <c r="B66" s="18"/>
      <c r="C66" s="10" t="s">
        <v>242</v>
      </c>
      <c r="D66" s="11"/>
      <c r="E66" s="12"/>
      <c r="F66" s="12"/>
      <c r="G66" s="12"/>
    </row>
    <row r="67" s="1" customFormat="1" ht="45" customHeight="1" spans="1:7">
      <c r="A67" s="15">
        <v>64</v>
      </c>
      <c r="B67" s="18"/>
      <c r="C67" s="10" t="s">
        <v>243</v>
      </c>
      <c r="D67" s="11"/>
      <c r="E67" s="12"/>
      <c r="F67" s="12"/>
      <c r="G67" s="12"/>
    </row>
    <row r="68" s="1" customFormat="1" ht="45" customHeight="1" spans="1:7">
      <c r="A68" s="15">
        <v>65</v>
      </c>
      <c r="B68" s="16"/>
      <c r="C68" s="10" t="s">
        <v>244</v>
      </c>
      <c r="D68" s="11"/>
      <c r="E68" s="12"/>
      <c r="F68" s="12"/>
      <c r="G68" s="12"/>
    </row>
    <row r="69" s="1" customFormat="1" ht="45" customHeight="1" spans="1:7">
      <c r="A69" s="15">
        <v>66</v>
      </c>
      <c r="B69" s="9" t="s">
        <v>245</v>
      </c>
      <c r="C69" s="10" t="s">
        <v>180</v>
      </c>
      <c r="D69" s="11"/>
      <c r="E69" s="12"/>
      <c r="F69" s="12"/>
      <c r="G69" s="12"/>
    </row>
    <row r="70" s="1" customFormat="1" ht="45" customHeight="1" spans="1:7">
      <c r="A70" s="15">
        <v>67</v>
      </c>
      <c r="B70" s="14"/>
      <c r="C70" s="10" t="s">
        <v>246</v>
      </c>
      <c r="D70" s="11"/>
      <c r="E70" s="12"/>
      <c r="F70" s="12"/>
      <c r="G70" s="12"/>
    </row>
    <row r="71" s="1" customFormat="1" ht="45" customHeight="1" spans="1:7">
      <c r="A71" s="15">
        <v>68</v>
      </c>
      <c r="B71" s="14"/>
      <c r="C71" s="10" t="s">
        <v>247</v>
      </c>
      <c r="D71" s="11"/>
      <c r="E71" s="12"/>
      <c r="F71" s="12"/>
      <c r="G71" s="12"/>
    </row>
    <row r="72" s="1" customFormat="1" ht="45" customHeight="1" spans="1:7">
      <c r="A72" s="15">
        <v>69</v>
      </c>
      <c r="B72" s="14"/>
      <c r="C72" s="10" t="s">
        <v>248</v>
      </c>
      <c r="D72" s="11"/>
      <c r="E72" s="12"/>
      <c r="F72" s="12"/>
      <c r="G72" s="12"/>
    </row>
    <row r="73" s="1" customFormat="1" ht="45" customHeight="1" spans="1:7">
      <c r="A73" s="15">
        <v>70</v>
      </c>
      <c r="B73" s="14"/>
      <c r="C73" s="10" t="s">
        <v>249</v>
      </c>
      <c r="D73" s="11"/>
      <c r="E73" s="12"/>
      <c r="F73" s="12"/>
      <c r="G73" s="12"/>
    </row>
    <row r="74" s="1" customFormat="1" ht="45" customHeight="1" spans="1:7">
      <c r="A74" s="15">
        <v>71</v>
      </c>
      <c r="B74" s="14"/>
      <c r="C74" s="10" t="s">
        <v>250</v>
      </c>
      <c r="D74" s="11"/>
      <c r="E74" s="12"/>
      <c r="F74" s="12"/>
      <c r="G74" s="12"/>
    </row>
    <row r="75" s="1" customFormat="1" ht="45" customHeight="1" spans="1:7">
      <c r="A75" s="15">
        <v>72</v>
      </c>
      <c r="B75" s="14"/>
      <c r="C75" s="10" t="s">
        <v>251</v>
      </c>
      <c r="D75" s="11"/>
      <c r="E75" s="12"/>
      <c r="F75" s="12"/>
      <c r="G75" s="12"/>
    </row>
    <row r="76" s="1" customFormat="1" ht="45" customHeight="1" spans="1:7">
      <c r="A76" s="15">
        <v>73</v>
      </c>
      <c r="B76" s="14"/>
      <c r="C76" s="10" t="s">
        <v>252</v>
      </c>
      <c r="D76" s="11"/>
      <c r="E76" s="12"/>
      <c r="F76" s="12"/>
      <c r="G76" s="12"/>
    </row>
    <row r="77" s="1" customFormat="1" ht="45" customHeight="1" spans="1:7">
      <c r="A77" s="15">
        <v>74</v>
      </c>
      <c r="B77" s="14"/>
      <c r="C77" s="10" t="s">
        <v>253</v>
      </c>
      <c r="D77" s="11"/>
      <c r="E77" s="12"/>
      <c r="F77" s="12"/>
      <c r="G77" s="12"/>
    </row>
    <row r="78" s="1" customFormat="1" ht="45" customHeight="1" spans="1:7">
      <c r="A78" s="15">
        <v>75</v>
      </c>
      <c r="B78" s="14"/>
      <c r="C78" s="10" t="s">
        <v>254</v>
      </c>
      <c r="D78" s="11"/>
      <c r="E78" s="12"/>
      <c r="F78" s="12"/>
      <c r="G78" s="12"/>
    </row>
    <row r="79" s="1" customFormat="1" ht="45" customHeight="1" spans="1:7">
      <c r="A79" s="15">
        <v>76</v>
      </c>
      <c r="B79" s="14"/>
      <c r="C79" s="10" t="s">
        <v>255</v>
      </c>
      <c r="D79" s="11"/>
      <c r="E79" s="12"/>
      <c r="F79" s="12"/>
      <c r="G79" s="12"/>
    </row>
    <row r="80" s="1" customFormat="1" ht="45" customHeight="1" spans="1:7">
      <c r="A80" s="15">
        <v>77</v>
      </c>
      <c r="B80" s="14"/>
      <c r="C80" s="10" t="s">
        <v>256</v>
      </c>
      <c r="D80" s="11"/>
      <c r="E80" s="12"/>
      <c r="F80" s="12"/>
      <c r="G80" s="12"/>
    </row>
    <row r="81" s="1" customFormat="1" ht="45" customHeight="1" spans="1:7">
      <c r="A81" s="15">
        <v>78</v>
      </c>
      <c r="B81" s="14"/>
      <c r="C81" s="10" t="s">
        <v>257</v>
      </c>
      <c r="D81" s="11"/>
      <c r="E81" s="12"/>
      <c r="F81" s="12"/>
      <c r="G81" s="12"/>
    </row>
    <row r="82" s="1" customFormat="1" ht="45" customHeight="1" spans="1:7">
      <c r="A82" s="9">
        <v>79</v>
      </c>
      <c r="B82" s="14"/>
      <c r="C82" s="37" t="s">
        <v>258</v>
      </c>
      <c r="D82" s="11"/>
      <c r="E82" s="12"/>
      <c r="F82" s="12"/>
      <c r="G82" s="12"/>
    </row>
    <row r="83" s="1" customFormat="1" ht="45" customHeight="1" spans="1:7">
      <c r="A83" s="15">
        <v>80</v>
      </c>
      <c r="B83" s="17" t="s">
        <v>259</v>
      </c>
      <c r="C83" s="10" t="s">
        <v>260</v>
      </c>
      <c r="D83" s="11"/>
      <c r="E83" s="12"/>
      <c r="F83" s="12"/>
      <c r="G83" s="12"/>
    </row>
    <row r="84" s="1" customFormat="1" ht="45" customHeight="1" spans="1:7">
      <c r="A84" s="15">
        <v>81</v>
      </c>
      <c r="B84" s="18"/>
      <c r="C84" s="10" t="s">
        <v>261</v>
      </c>
      <c r="D84" s="11"/>
      <c r="E84" s="12"/>
      <c r="F84" s="12"/>
      <c r="G84" s="12"/>
    </row>
    <row r="85" s="1" customFormat="1" ht="45" customHeight="1" spans="1:7">
      <c r="A85" s="15">
        <v>82</v>
      </c>
      <c r="B85" s="18"/>
      <c r="C85" s="10" t="s">
        <v>262</v>
      </c>
      <c r="D85" s="11"/>
      <c r="E85" s="12"/>
      <c r="F85" s="12"/>
      <c r="G85" s="12"/>
    </row>
    <row r="86" s="1" customFormat="1" ht="45" customHeight="1" spans="1:7">
      <c r="A86" s="15">
        <v>83</v>
      </c>
      <c r="B86" s="18"/>
      <c r="C86" s="10" t="s">
        <v>263</v>
      </c>
      <c r="D86" s="11"/>
      <c r="E86" s="12"/>
      <c r="F86" s="12"/>
      <c r="G86" s="12"/>
    </row>
    <row r="87" s="1" customFormat="1" ht="45" customHeight="1" spans="1:7">
      <c r="A87" s="15">
        <v>84</v>
      </c>
      <c r="B87" s="18"/>
      <c r="C87" s="10" t="s">
        <v>264</v>
      </c>
      <c r="D87" s="11"/>
      <c r="E87" s="12"/>
      <c r="F87" s="12"/>
      <c r="G87" s="12"/>
    </row>
    <row r="88" s="1" customFormat="1" ht="45" customHeight="1" spans="1:7">
      <c r="A88" s="15">
        <v>85</v>
      </c>
      <c r="B88" s="18"/>
      <c r="C88" s="10" t="s">
        <v>265</v>
      </c>
      <c r="D88" s="11"/>
      <c r="E88" s="12"/>
      <c r="F88" s="12"/>
      <c r="G88" s="12"/>
    </row>
    <row r="89" s="1" customFormat="1" ht="45" customHeight="1" spans="1:7">
      <c r="A89" s="15">
        <v>86</v>
      </c>
      <c r="B89" s="18"/>
      <c r="C89" s="10" t="s">
        <v>266</v>
      </c>
      <c r="D89" s="11"/>
      <c r="E89" s="12"/>
      <c r="F89" s="12"/>
      <c r="G89" s="12"/>
    </row>
    <row r="90" s="1" customFormat="1" ht="45" customHeight="1" spans="1:7">
      <c r="A90" s="15">
        <v>87</v>
      </c>
      <c r="B90" s="18"/>
      <c r="C90" s="10" t="s">
        <v>267</v>
      </c>
      <c r="D90" s="11"/>
      <c r="E90" s="12"/>
      <c r="F90" s="12"/>
      <c r="G90" s="12"/>
    </row>
    <row r="91" s="1" customFormat="1" ht="45" customHeight="1" spans="1:7">
      <c r="A91" s="15">
        <v>88</v>
      </c>
      <c r="B91" s="18"/>
      <c r="C91" s="10" t="s">
        <v>268</v>
      </c>
      <c r="D91" s="11"/>
      <c r="E91" s="12"/>
      <c r="F91" s="12"/>
      <c r="G91" s="12"/>
    </row>
    <row r="92" s="1" customFormat="1" ht="45" customHeight="1" spans="1:7">
      <c r="A92" s="15">
        <v>89</v>
      </c>
      <c r="B92" s="18"/>
      <c r="C92" s="10" t="s">
        <v>269</v>
      </c>
      <c r="D92" s="11"/>
      <c r="E92" s="12"/>
      <c r="F92" s="12"/>
      <c r="G92" s="12"/>
    </row>
    <row r="93" s="1" customFormat="1" ht="45" customHeight="1" spans="1:7">
      <c r="A93" s="15">
        <v>90</v>
      </c>
      <c r="B93" s="18"/>
      <c r="C93" s="10" t="s">
        <v>270</v>
      </c>
      <c r="D93" s="11"/>
      <c r="E93" s="12"/>
      <c r="F93" s="12"/>
      <c r="G93" s="12"/>
    </row>
    <row r="94" s="1" customFormat="1" ht="45" customHeight="1" spans="1:7">
      <c r="A94" s="15">
        <v>91</v>
      </c>
      <c r="B94" s="16"/>
      <c r="C94" s="10" t="s">
        <v>271</v>
      </c>
      <c r="D94" s="11"/>
      <c r="E94" s="12"/>
      <c r="F94" s="12"/>
      <c r="G94" s="12"/>
    </row>
    <row r="95" s="1" customFormat="1" ht="45" customHeight="1" spans="1:7">
      <c r="A95" s="15">
        <v>92</v>
      </c>
      <c r="B95" s="9" t="s">
        <v>90</v>
      </c>
      <c r="C95" s="10" t="s">
        <v>272</v>
      </c>
      <c r="D95" s="11"/>
      <c r="E95" s="12"/>
      <c r="F95" s="12"/>
      <c r="G95" s="12"/>
    </row>
    <row r="96" s="1" customFormat="1" ht="45" customHeight="1" spans="1:7">
      <c r="A96" s="15">
        <v>93</v>
      </c>
      <c r="B96" s="14"/>
      <c r="C96" s="10" t="s">
        <v>273</v>
      </c>
      <c r="D96" s="11"/>
      <c r="E96" s="12"/>
      <c r="F96" s="12"/>
      <c r="G96" s="12"/>
    </row>
    <row r="97" s="1" customFormat="1" ht="45" customHeight="1" spans="1:7">
      <c r="A97" s="15">
        <v>94</v>
      </c>
      <c r="B97" s="14"/>
      <c r="C97" s="10" t="s">
        <v>274</v>
      </c>
      <c r="D97" s="11"/>
      <c r="E97" s="12"/>
      <c r="F97" s="12"/>
      <c r="G97" s="12"/>
    </row>
    <row r="98" s="1" customFormat="1" ht="45" customHeight="1" spans="1:7">
      <c r="A98" s="15">
        <v>95</v>
      </c>
      <c r="B98" s="14"/>
      <c r="C98" s="10" t="s">
        <v>275</v>
      </c>
      <c r="D98" s="11"/>
      <c r="E98" s="12"/>
      <c r="F98" s="12"/>
      <c r="G98" s="12"/>
    </row>
    <row r="99" s="1" customFormat="1" ht="45" customHeight="1" spans="1:7">
      <c r="A99" s="15">
        <v>96</v>
      </c>
      <c r="B99" s="14"/>
      <c r="C99" s="10" t="s">
        <v>276</v>
      </c>
      <c r="D99" s="11"/>
      <c r="E99" s="12"/>
      <c r="F99" s="12"/>
      <c r="G99" s="12"/>
    </row>
    <row r="100" s="1" customFormat="1" ht="45" customHeight="1" spans="1:7">
      <c r="A100" s="15">
        <v>97</v>
      </c>
      <c r="B100" s="14"/>
      <c r="C100" s="10" t="s">
        <v>277</v>
      </c>
      <c r="D100" s="11"/>
      <c r="E100" s="12"/>
      <c r="F100" s="12"/>
      <c r="G100" s="12"/>
    </row>
    <row r="101" s="1" customFormat="1" ht="45" customHeight="1" spans="1:7">
      <c r="A101" s="15">
        <v>98</v>
      </c>
      <c r="B101" s="14"/>
      <c r="C101" s="10" t="s">
        <v>278</v>
      </c>
      <c r="D101" s="11"/>
      <c r="E101" s="12"/>
      <c r="F101" s="12"/>
      <c r="G101" s="12"/>
    </row>
    <row r="102" s="1" customFormat="1" ht="45" customHeight="1" spans="1:7">
      <c r="A102" s="15">
        <v>99</v>
      </c>
      <c r="B102" s="14"/>
      <c r="C102" s="10" t="s">
        <v>279</v>
      </c>
      <c r="D102" s="11"/>
      <c r="E102" s="12"/>
      <c r="F102" s="12"/>
      <c r="G102" s="12"/>
    </row>
    <row r="103" s="1" customFormat="1" ht="45" customHeight="1" spans="1:7">
      <c r="A103" s="15">
        <v>100</v>
      </c>
      <c r="B103" s="14"/>
      <c r="C103" s="10" t="s">
        <v>280</v>
      </c>
      <c r="D103" s="11"/>
      <c r="E103" s="12"/>
      <c r="F103" s="12"/>
      <c r="G103" s="12"/>
    </row>
    <row r="104" s="1" customFormat="1" ht="45" customHeight="1" spans="1:7">
      <c r="A104" s="15">
        <v>101</v>
      </c>
      <c r="B104" s="14"/>
      <c r="C104" s="10" t="s">
        <v>281</v>
      </c>
      <c r="D104" s="11"/>
      <c r="E104" s="12"/>
      <c r="F104" s="12"/>
      <c r="G104" s="12"/>
    </row>
    <row r="105" s="1" customFormat="1" ht="45" customHeight="1" spans="1:7">
      <c r="A105" s="15">
        <v>102</v>
      </c>
      <c r="B105" s="14"/>
      <c r="C105" s="10" t="s">
        <v>282</v>
      </c>
      <c r="D105" s="11"/>
      <c r="E105" s="12"/>
      <c r="F105" s="12"/>
      <c r="G105" s="12"/>
    </row>
    <row r="106" s="1" customFormat="1" ht="45" customHeight="1" spans="1:7">
      <c r="A106" s="15">
        <v>103</v>
      </c>
      <c r="B106" s="19"/>
      <c r="C106" s="10" t="s">
        <v>283</v>
      </c>
      <c r="D106" s="11"/>
      <c r="E106" s="12"/>
      <c r="F106" s="12"/>
      <c r="G106" s="12"/>
    </row>
    <row r="107" s="1" customFormat="1" ht="20" customHeight="1" spans="1:7">
      <c r="A107" s="15" t="s">
        <v>33</v>
      </c>
      <c r="B107" s="15"/>
      <c r="C107" s="15"/>
      <c r="D107" s="38">
        <f>COUNTA(D4:D69)</f>
        <v>0</v>
      </c>
      <c r="E107" s="15">
        <f>COUNTA(E4:E69)</f>
        <v>0</v>
      </c>
      <c r="F107" s="15">
        <f>COUNTA(F4:F69)</f>
        <v>0</v>
      </c>
      <c r="G107" s="13"/>
    </row>
    <row r="108" s="1" customFormat="1" ht="20" customHeight="1" spans="1:7">
      <c r="A108" s="17" t="s">
        <v>98</v>
      </c>
      <c r="B108" s="20"/>
      <c r="C108" s="21" t="s">
        <v>99</v>
      </c>
      <c r="D108" s="22">
        <f>D107+E107+F107</f>
        <v>0</v>
      </c>
      <c r="E108" s="9" t="s">
        <v>100</v>
      </c>
      <c r="F108" s="15" t="s">
        <v>40</v>
      </c>
      <c r="G108" s="23">
        <f>D107</f>
        <v>0</v>
      </c>
    </row>
    <row r="109" s="1" customFormat="1" ht="20" customHeight="1" spans="1:7">
      <c r="A109" s="18"/>
      <c r="B109" s="24"/>
      <c r="C109" s="25"/>
      <c r="D109" s="26"/>
      <c r="E109" s="14"/>
      <c r="F109" s="15" t="s">
        <v>41</v>
      </c>
      <c r="G109" s="23">
        <f>E107</f>
        <v>0</v>
      </c>
    </row>
    <row r="110" s="1" customFormat="1" ht="20" customHeight="1" spans="1:7">
      <c r="A110" s="18"/>
      <c r="B110" s="24"/>
      <c r="C110" s="25"/>
      <c r="D110" s="26"/>
      <c r="E110" s="14"/>
      <c r="F110" s="15" t="s">
        <v>42</v>
      </c>
      <c r="G110" s="23">
        <f>F107</f>
        <v>0</v>
      </c>
    </row>
    <row r="111" s="1" customFormat="1" ht="20" customHeight="1" spans="1:7">
      <c r="A111" s="18"/>
      <c r="B111" s="24"/>
      <c r="C111" s="27"/>
      <c r="D111" s="28"/>
      <c r="E111" s="19"/>
      <c r="F111" s="29" t="s">
        <v>101</v>
      </c>
      <c r="G111" s="30" t="e">
        <f>G108/D108</f>
        <v>#DIV/0!</v>
      </c>
    </row>
    <row r="112" s="1" customFormat="1" ht="20" customHeight="1" spans="1:7">
      <c r="A112" s="16"/>
      <c r="B112" s="31"/>
      <c r="C112" s="32" t="s">
        <v>102</v>
      </c>
      <c r="D112" s="33"/>
      <c r="E112" s="33"/>
      <c r="F112" s="33"/>
      <c r="G112" s="34"/>
    </row>
    <row r="113" s="1" customFormat="1" ht="20" customHeight="1" spans="1:7">
      <c r="A113" s="35" t="s">
        <v>103</v>
      </c>
      <c r="B113" s="35"/>
      <c r="C113" s="35"/>
      <c r="D113" s="35"/>
      <c r="E113" s="35"/>
      <c r="F113" s="35"/>
      <c r="G113" s="35"/>
    </row>
  </sheetData>
  <mergeCells count="19">
    <mergeCell ref="A1:G1"/>
    <mergeCell ref="A2:B2"/>
    <mergeCell ref="D2:E2"/>
    <mergeCell ref="F2:G2"/>
    <mergeCell ref="A107:C107"/>
    <mergeCell ref="C112:G112"/>
    <mergeCell ref="A113:G113"/>
    <mergeCell ref="B4:B20"/>
    <mergeCell ref="B21:B33"/>
    <mergeCell ref="B34:B45"/>
    <mergeCell ref="B46:B59"/>
    <mergeCell ref="B60:B68"/>
    <mergeCell ref="B69:B82"/>
    <mergeCell ref="B83:B94"/>
    <mergeCell ref="B95:B106"/>
    <mergeCell ref="C108:C111"/>
    <mergeCell ref="D108:D111"/>
    <mergeCell ref="E108:E111"/>
    <mergeCell ref="A108:B112"/>
  </mergeCells>
  <dataValidations count="3">
    <dataValidation type="custom" allowBlank="1" showInputMessage="1" showErrorMessage="1" sqref="D4:D106">
      <formula1>COUNTIF(D4:F4,"&lt;&gt;")&lt;=1</formula1>
    </dataValidation>
    <dataValidation type="custom" allowBlank="1" showInputMessage="1" showErrorMessage="1" sqref="E4:E106">
      <formula1>COUNTIF(D4:F4,"&lt;&gt;")&lt;=1</formula1>
    </dataValidation>
    <dataValidation type="custom" allowBlank="1" showInputMessage="1" showErrorMessage="1" sqref="F4:F106">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97"/>
  <sheetViews>
    <sheetView zoomScale="70" zoomScaleNormal="70" workbookViewId="0">
      <pane ySplit="3" topLeftCell="A54" activePane="bottomLeft" state="frozen"/>
      <selection/>
      <selection pane="bottomLeft" activeCell="C67" sqref="C67"/>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284</v>
      </c>
      <c r="B1" s="3"/>
      <c r="C1" s="3"/>
      <c r="D1" s="3"/>
      <c r="E1" s="3"/>
      <c r="F1" s="3"/>
      <c r="G1" s="3"/>
    </row>
    <row r="2" s="1" customFormat="1" ht="20" customHeight="1" spans="1:7">
      <c r="A2" s="4" t="s">
        <v>16</v>
      </c>
      <c r="B2" s="5"/>
      <c r="C2" s="6" t="str">
        <f>IF('表C-0'!C2="","",'表C-0'!C2)</f>
        <v/>
      </c>
      <c r="D2" s="4" t="s">
        <v>37</v>
      </c>
      <c r="E2" s="5"/>
      <c r="F2" s="4" t="str">
        <f>IF('表C-0'!K2="","",'表C-0'!K2)</f>
        <v>年 月 日</v>
      </c>
      <c r="G2" s="5"/>
    </row>
    <row r="3" s="1" customFormat="1" ht="20" customHeight="1" spans="1:7">
      <c r="A3" s="7" t="s">
        <v>1</v>
      </c>
      <c r="B3" s="7" t="s">
        <v>38</v>
      </c>
      <c r="C3" s="8" t="s">
        <v>39</v>
      </c>
      <c r="D3" s="7" t="s">
        <v>40</v>
      </c>
      <c r="E3" s="7" t="s">
        <v>41</v>
      </c>
      <c r="F3" s="7" t="s">
        <v>42</v>
      </c>
      <c r="G3" s="7" t="s">
        <v>43</v>
      </c>
    </row>
    <row r="4" s="1" customFormat="1" ht="45" customHeight="1" spans="1:7">
      <c r="A4" s="9">
        <v>1</v>
      </c>
      <c r="B4" s="9" t="s">
        <v>285</v>
      </c>
      <c r="C4" s="10" t="s">
        <v>286</v>
      </c>
      <c r="D4" s="11"/>
      <c r="E4" s="12"/>
      <c r="F4" s="12"/>
      <c r="G4" s="12"/>
    </row>
    <row r="5" s="1" customFormat="1" ht="45" customHeight="1" spans="1:7">
      <c r="A5" s="9">
        <v>2</v>
      </c>
      <c r="B5" s="14"/>
      <c r="C5" s="10" t="s">
        <v>287</v>
      </c>
      <c r="D5" s="11"/>
      <c r="E5" s="12"/>
      <c r="F5" s="12"/>
      <c r="G5" s="12"/>
    </row>
    <row r="6" s="1" customFormat="1" ht="45" customHeight="1" spans="1:7">
      <c r="A6" s="9">
        <v>3</v>
      </c>
      <c r="B6" s="18"/>
      <c r="C6" s="10" t="s">
        <v>288</v>
      </c>
      <c r="D6" s="11"/>
      <c r="E6" s="12"/>
      <c r="F6" s="12"/>
      <c r="G6" s="12"/>
    </row>
    <row r="7" s="1" customFormat="1" ht="45" customHeight="1" spans="1:7">
      <c r="A7" s="9">
        <v>4</v>
      </c>
      <c r="B7" s="18"/>
      <c r="C7" s="10" t="s">
        <v>289</v>
      </c>
      <c r="D7" s="11"/>
      <c r="E7" s="12"/>
      <c r="F7" s="12"/>
      <c r="G7" s="12"/>
    </row>
    <row r="8" s="1" customFormat="1" ht="45" customHeight="1" spans="1:7">
      <c r="A8" s="9">
        <v>5</v>
      </c>
      <c r="B8" s="18"/>
      <c r="C8" s="10" t="s">
        <v>290</v>
      </c>
      <c r="D8" s="11"/>
      <c r="E8" s="12"/>
      <c r="F8" s="12"/>
      <c r="G8" s="12"/>
    </row>
    <row r="9" s="1" customFormat="1" ht="45" customHeight="1" spans="1:7">
      <c r="A9" s="9">
        <v>6</v>
      </c>
      <c r="B9" s="18"/>
      <c r="C9" s="10" t="s">
        <v>291</v>
      </c>
      <c r="D9" s="11"/>
      <c r="E9" s="12"/>
      <c r="F9" s="12"/>
      <c r="G9" s="12"/>
    </row>
    <row r="10" s="1" customFormat="1" ht="45" customHeight="1" spans="1:7">
      <c r="A10" s="9">
        <v>7</v>
      </c>
      <c r="B10" s="18"/>
      <c r="C10" s="10" t="s">
        <v>292</v>
      </c>
      <c r="D10" s="11"/>
      <c r="E10" s="12"/>
      <c r="F10" s="12"/>
      <c r="G10" s="12"/>
    </row>
    <row r="11" s="1" customFormat="1" ht="45" customHeight="1" spans="1:7">
      <c r="A11" s="9">
        <v>8</v>
      </c>
      <c r="B11" s="18"/>
      <c r="C11" s="10" t="s">
        <v>293</v>
      </c>
      <c r="D11" s="11"/>
      <c r="E11" s="12"/>
      <c r="F11" s="12"/>
      <c r="G11" s="12"/>
    </row>
    <row r="12" s="1" customFormat="1" ht="45" customHeight="1" spans="1:7">
      <c r="A12" s="15">
        <v>9</v>
      </c>
      <c r="B12" s="18"/>
      <c r="C12" s="10" t="s">
        <v>294</v>
      </c>
      <c r="D12" s="11"/>
      <c r="E12" s="12"/>
      <c r="F12" s="12"/>
      <c r="G12" s="12"/>
    </row>
    <row r="13" s="1" customFormat="1" ht="45" customHeight="1" spans="1:7">
      <c r="A13" s="15">
        <v>10</v>
      </c>
      <c r="B13" s="18"/>
      <c r="C13" s="10" t="s">
        <v>295</v>
      </c>
      <c r="D13" s="11"/>
      <c r="E13" s="12"/>
      <c r="F13" s="12"/>
      <c r="G13" s="12"/>
    </row>
    <row r="14" s="1" customFormat="1" ht="45" customHeight="1" spans="1:7">
      <c r="A14" s="15">
        <v>11</v>
      </c>
      <c r="B14" s="18"/>
      <c r="C14" s="10" t="s">
        <v>296</v>
      </c>
      <c r="D14" s="11"/>
      <c r="E14" s="12"/>
      <c r="F14" s="12"/>
      <c r="G14" s="12"/>
    </row>
    <row r="15" s="1" customFormat="1" ht="45" customHeight="1" spans="1:7">
      <c r="A15" s="15">
        <v>12</v>
      </c>
      <c r="B15" s="18"/>
      <c r="C15" s="10" t="s">
        <v>297</v>
      </c>
      <c r="D15" s="11"/>
      <c r="E15" s="12"/>
      <c r="F15" s="12"/>
      <c r="G15" s="12"/>
    </row>
    <row r="16" s="1" customFormat="1" ht="45" customHeight="1" spans="1:7">
      <c r="A16" s="15">
        <v>13</v>
      </c>
      <c r="B16" s="18"/>
      <c r="C16" s="10" t="s">
        <v>298</v>
      </c>
      <c r="D16" s="11"/>
      <c r="E16" s="12"/>
      <c r="F16" s="12"/>
      <c r="G16" s="12"/>
    </row>
    <row r="17" s="1" customFormat="1" ht="45" customHeight="1" spans="1:7">
      <c r="A17" s="15">
        <v>14</v>
      </c>
      <c r="B17" s="18"/>
      <c r="C17" s="10" t="s">
        <v>299</v>
      </c>
      <c r="D17" s="11"/>
      <c r="E17" s="12"/>
      <c r="F17" s="12"/>
      <c r="G17" s="12"/>
    </row>
    <row r="18" s="1" customFormat="1" ht="45" customHeight="1" spans="1:7">
      <c r="A18" s="15">
        <v>15</v>
      </c>
      <c r="B18" s="18"/>
      <c r="C18" s="10" t="s">
        <v>300</v>
      </c>
      <c r="D18" s="11"/>
      <c r="E18" s="12"/>
      <c r="F18" s="12"/>
      <c r="G18" s="12"/>
    </row>
    <row r="19" s="1" customFormat="1" ht="45" customHeight="1" spans="1:7">
      <c r="A19" s="15">
        <v>16</v>
      </c>
      <c r="B19" s="18"/>
      <c r="C19" s="10" t="s">
        <v>301</v>
      </c>
      <c r="D19" s="11"/>
      <c r="E19" s="12"/>
      <c r="F19" s="12"/>
      <c r="G19" s="12"/>
    </row>
    <row r="20" s="1" customFormat="1" ht="45" customHeight="1" spans="1:7">
      <c r="A20" s="9">
        <v>17</v>
      </c>
      <c r="B20" s="18"/>
      <c r="C20" s="10" t="s">
        <v>302</v>
      </c>
      <c r="D20" s="11"/>
      <c r="E20" s="12"/>
      <c r="F20" s="12"/>
      <c r="G20" s="12"/>
    </row>
    <row r="21" s="1" customFormat="1" ht="45" customHeight="1" spans="1:7">
      <c r="A21" s="9">
        <v>18</v>
      </c>
      <c r="B21" s="18"/>
      <c r="C21" s="10" t="s">
        <v>303</v>
      </c>
      <c r="D21" s="11"/>
      <c r="E21" s="12"/>
      <c r="F21" s="12"/>
      <c r="G21" s="12"/>
    </row>
    <row r="22" s="1" customFormat="1" ht="45" customHeight="1" spans="1:7">
      <c r="A22" s="9">
        <v>19</v>
      </c>
      <c r="B22" s="18"/>
      <c r="C22" s="10" t="s">
        <v>304</v>
      </c>
      <c r="D22" s="11"/>
      <c r="E22" s="12"/>
      <c r="F22" s="12"/>
      <c r="G22" s="12"/>
    </row>
    <row r="23" s="1" customFormat="1" ht="45" customHeight="1" spans="1:7">
      <c r="A23" s="9">
        <v>20</v>
      </c>
      <c r="B23" s="18"/>
      <c r="C23" s="10" t="s">
        <v>305</v>
      </c>
      <c r="D23" s="11"/>
      <c r="E23" s="12"/>
      <c r="F23" s="12"/>
      <c r="G23" s="12"/>
    </row>
    <row r="24" s="1" customFormat="1" ht="45" customHeight="1" spans="1:7">
      <c r="A24" s="9">
        <v>21</v>
      </c>
      <c r="B24" s="18"/>
      <c r="C24" s="10" t="s">
        <v>306</v>
      </c>
      <c r="D24" s="11"/>
      <c r="E24" s="12"/>
      <c r="F24" s="12"/>
      <c r="G24" s="12"/>
    </row>
    <row r="25" s="1" customFormat="1" ht="45" customHeight="1" spans="1:7">
      <c r="A25" s="9">
        <v>22</v>
      </c>
      <c r="B25" s="18"/>
      <c r="C25" s="10" t="s">
        <v>307</v>
      </c>
      <c r="D25" s="11"/>
      <c r="E25" s="12"/>
      <c r="F25" s="12"/>
      <c r="G25" s="12"/>
    </row>
    <row r="26" s="1" customFormat="1" ht="45" customHeight="1" spans="1:7">
      <c r="A26" s="9">
        <v>23</v>
      </c>
      <c r="B26" s="18"/>
      <c r="C26" s="36" t="s">
        <v>308</v>
      </c>
      <c r="D26" s="11"/>
      <c r="E26" s="12"/>
      <c r="F26" s="12"/>
      <c r="G26" s="12"/>
    </row>
    <row r="27" s="1" customFormat="1" ht="45" customHeight="1" spans="1:7">
      <c r="A27" s="9">
        <v>24</v>
      </c>
      <c r="B27" s="18"/>
      <c r="C27" s="10" t="s">
        <v>309</v>
      </c>
      <c r="D27" s="11"/>
      <c r="E27" s="12"/>
      <c r="F27" s="12"/>
      <c r="G27" s="12"/>
    </row>
    <row r="28" s="1" customFormat="1" ht="45" customHeight="1" spans="1:7">
      <c r="A28" s="15">
        <v>25</v>
      </c>
      <c r="B28" s="18"/>
      <c r="C28" s="10" t="s">
        <v>310</v>
      </c>
      <c r="D28" s="11"/>
      <c r="E28" s="12"/>
      <c r="F28" s="12"/>
      <c r="G28" s="12"/>
    </row>
    <row r="29" s="1" customFormat="1" ht="55.5" customHeight="1" spans="1:7">
      <c r="A29" s="15">
        <v>26</v>
      </c>
      <c r="B29" s="16"/>
      <c r="C29" s="10" t="s">
        <v>311</v>
      </c>
      <c r="D29" s="11"/>
      <c r="E29" s="12"/>
      <c r="F29" s="12"/>
      <c r="G29" s="12"/>
    </row>
    <row r="30" s="1" customFormat="1" ht="45" customHeight="1" spans="1:7">
      <c r="A30" s="15">
        <v>27</v>
      </c>
      <c r="B30" s="9" t="s">
        <v>312</v>
      </c>
      <c r="C30" s="10" t="s">
        <v>290</v>
      </c>
      <c r="D30" s="11"/>
      <c r="E30" s="12"/>
      <c r="F30" s="12"/>
      <c r="G30" s="12"/>
    </row>
    <row r="31" s="1" customFormat="1" ht="45" customHeight="1" spans="1:7">
      <c r="A31" s="15">
        <v>28</v>
      </c>
      <c r="B31" s="14"/>
      <c r="C31" s="10" t="s">
        <v>291</v>
      </c>
      <c r="D31" s="11"/>
      <c r="E31" s="12"/>
      <c r="F31" s="12"/>
      <c r="G31" s="12"/>
    </row>
    <row r="32" s="1" customFormat="1" ht="45" customHeight="1" spans="1:7">
      <c r="A32" s="15">
        <v>29</v>
      </c>
      <c r="B32" s="14"/>
      <c r="C32" s="10" t="s">
        <v>313</v>
      </c>
      <c r="D32" s="11"/>
      <c r="E32" s="12"/>
      <c r="F32" s="12"/>
      <c r="G32" s="12"/>
    </row>
    <row r="33" s="1" customFormat="1" ht="45" customHeight="1" spans="1:7">
      <c r="A33" s="15">
        <v>30</v>
      </c>
      <c r="B33" s="14"/>
      <c r="C33" s="10" t="s">
        <v>293</v>
      </c>
      <c r="D33" s="11"/>
      <c r="E33" s="12"/>
      <c r="F33" s="12"/>
      <c r="G33" s="12"/>
    </row>
    <row r="34" s="1" customFormat="1" ht="45" customHeight="1" spans="1:7">
      <c r="A34" s="15">
        <v>31</v>
      </c>
      <c r="B34" s="14"/>
      <c r="C34" s="10" t="s">
        <v>294</v>
      </c>
      <c r="D34" s="11"/>
      <c r="E34" s="12"/>
      <c r="F34" s="12"/>
      <c r="G34" s="12"/>
    </row>
    <row r="35" s="1" customFormat="1" ht="45" customHeight="1" spans="1:7">
      <c r="A35" s="15">
        <v>32</v>
      </c>
      <c r="B35" s="14"/>
      <c r="C35" s="10" t="s">
        <v>314</v>
      </c>
      <c r="D35" s="11"/>
      <c r="E35" s="12"/>
      <c r="F35" s="12"/>
      <c r="G35" s="12"/>
    </row>
    <row r="36" s="1" customFormat="1" ht="45" customHeight="1" spans="1:7">
      <c r="A36" s="9">
        <v>33</v>
      </c>
      <c r="B36" s="14"/>
      <c r="C36" s="10" t="s">
        <v>315</v>
      </c>
      <c r="D36" s="11"/>
      <c r="E36" s="12"/>
      <c r="F36" s="12"/>
      <c r="G36" s="12"/>
    </row>
    <row r="37" s="1" customFormat="1" ht="45" customHeight="1" spans="1:7">
      <c r="A37" s="15">
        <v>34</v>
      </c>
      <c r="B37" s="14"/>
      <c r="C37" s="10" t="s">
        <v>316</v>
      </c>
      <c r="D37" s="11"/>
      <c r="E37" s="12"/>
      <c r="F37" s="12"/>
      <c r="G37" s="12"/>
    </row>
    <row r="38" s="1" customFormat="1" ht="45" customHeight="1" spans="1:7">
      <c r="A38" s="15">
        <v>35</v>
      </c>
      <c r="B38" s="14"/>
      <c r="C38" s="10" t="s">
        <v>317</v>
      </c>
      <c r="D38" s="11"/>
      <c r="E38" s="12"/>
      <c r="F38" s="12"/>
      <c r="G38" s="12"/>
    </row>
    <row r="39" s="1" customFormat="1" ht="45" customHeight="1" spans="1:7">
      <c r="A39" s="15">
        <v>36</v>
      </c>
      <c r="B39" s="14"/>
      <c r="C39" s="10" t="s">
        <v>318</v>
      </c>
      <c r="D39" s="11"/>
      <c r="E39" s="12"/>
      <c r="F39" s="12"/>
      <c r="G39" s="12"/>
    </row>
    <row r="40" s="1" customFormat="1" ht="45" customHeight="1" spans="1:7">
      <c r="A40" s="15">
        <v>37</v>
      </c>
      <c r="B40" s="14"/>
      <c r="C40" s="10" t="s">
        <v>299</v>
      </c>
      <c r="D40" s="11"/>
      <c r="E40" s="12"/>
      <c r="F40" s="12"/>
      <c r="G40" s="12"/>
    </row>
    <row r="41" s="1" customFormat="1" ht="45" customHeight="1" spans="1:7">
      <c r="A41" s="15">
        <v>38</v>
      </c>
      <c r="B41" s="14"/>
      <c r="C41" s="10" t="s">
        <v>319</v>
      </c>
      <c r="D41" s="11"/>
      <c r="E41" s="12"/>
      <c r="F41" s="12"/>
      <c r="G41" s="12"/>
    </row>
    <row r="42" s="1" customFormat="1" ht="45" customHeight="1" spans="1:7">
      <c r="A42" s="15">
        <v>39</v>
      </c>
      <c r="B42" s="14"/>
      <c r="C42" s="10" t="s">
        <v>320</v>
      </c>
      <c r="D42" s="11"/>
      <c r="E42" s="12"/>
      <c r="F42" s="12"/>
      <c r="G42" s="12"/>
    </row>
    <row r="43" s="1" customFormat="1" ht="45" customHeight="1" spans="1:7">
      <c r="A43" s="15">
        <v>40</v>
      </c>
      <c r="B43" s="14"/>
      <c r="C43" s="10" t="s">
        <v>321</v>
      </c>
      <c r="D43" s="11"/>
      <c r="E43" s="12"/>
      <c r="F43" s="12"/>
      <c r="G43" s="12"/>
    </row>
    <row r="44" s="1" customFormat="1" ht="45" customHeight="1" spans="1:7">
      <c r="A44" s="15">
        <v>41</v>
      </c>
      <c r="B44" s="14"/>
      <c r="C44" s="10" t="s">
        <v>322</v>
      </c>
      <c r="D44" s="11"/>
      <c r="E44" s="12"/>
      <c r="F44" s="12"/>
      <c r="G44" s="12"/>
    </row>
    <row r="45" s="1" customFormat="1" ht="45" customHeight="1" spans="1:7">
      <c r="A45" s="15">
        <v>42</v>
      </c>
      <c r="B45" s="14"/>
      <c r="C45" s="10" t="s">
        <v>304</v>
      </c>
      <c r="D45" s="11"/>
      <c r="E45" s="12"/>
      <c r="F45" s="12"/>
      <c r="G45" s="12"/>
    </row>
    <row r="46" s="1" customFormat="1" ht="45" customHeight="1" spans="1:7">
      <c r="A46" s="15">
        <v>43</v>
      </c>
      <c r="B46" s="14"/>
      <c r="C46" s="10" t="s">
        <v>323</v>
      </c>
      <c r="D46" s="11"/>
      <c r="E46" s="12"/>
      <c r="F46" s="12"/>
      <c r="G46" s="12"/>
    </row>
    <row r="47" s="1" customFormat="1" ht="45" customHeight="1" spans="1:7">
      <c r="A47" s="15">
        <v>44</v>
      </c>
      <c r="B47" s="14"/>
      <c r="C47" s="10" t="s">
        <v>324</v>
      </c>
      <c r="D47" s="11"/>
      <c r="E47" s="12"/>
      <c r="F47" s="12"/>
      <c r="G47" s="12"/>
    </row>
    <row r="48" s="1" customFormat="1" ht="45" customHeight="1" spans="1:7">
      <c r="A48" s="15">
        <v>45</v>
      </c>
      <c r="B48" s="14"/>
      <c r="C48" s="10" t="s">
        <v>325</v>
      </c>
      <c r="D48" s="11"/>
      <c r="E48" s="12"/>
      <c r="F48" s="12"/>
      <c r="G48" s="12"/>
    </row>
    <row r="49" s="1" customFormat="1" ht="45" customHeight="1" spans="1:7">
      <c r="A49" s="15">
        <v>46</v>
      </c>
      <c r="B49" s="14"/>
      <c r="C49" s="10" t="s">
        <v>309</v>
      </c>
      <c r="D49" s="11"/>
      <c r="E49" s="12"/>
      <c r="F49" s="12"/>
      <c r="G49" s="12"/>
    </row>
    <row r="50" s="1" customFormat="1" ht="45" customHeight="1" spans="1:7">
      <c r="A50" s="15">
        <v>47</v>
      </c>
      <c r="B50" s="14"/>
      <c r="C50" s="10" t="s">
        <v>326</v>
      </c>
      <c r="D50" s="11"/>
      <c r="E50" s="12"/>
      <c r="F50" s="12"/>
      <c r="G50" s="12"/>
    </row>
    <row r="51" s="1" customFormat="1" ht="45" customHeight="1" spans="1:7">
      <c r="A51" s="15">
        <v>48</v>
      </c>
      <c r="B51" s="19"/>
      <c r="C51" s="10" t="s">
        <v>310</v>
      </c>
      <c r="D51" s="11"/>
      <c r="E51" s="12"/>
      <c r="F51" s="12"/>
      <c r="G51" s="12"/>
    </row>
    <row r="52" s="1" customFormat="1" ht="45" customHeight="1" spans="1:7">
      <c r="A52" s="15">
        <v>49</v>
      </c>
      <c r="B52" s="17" t="s">
        <v>327</v>
      </c>
      <c r="C52" s="10" t="s">
        <v>286</v>
      </c>
      <c r="D52" s="11"/>
      <c r="E52" s="12"/>
      <c r="F52" s="12"/>
      <c r="G52" s="12"/>
    </row>
    <row r="53" s="1" customFormat="1" ht="45" customHeight="1" spans="1:7">
      <c r="A53" s="15">
        <v>50</v>
      </c>
      <c r="B53" s="18"/>
      <c r="C53" s="10" t="s">
        <v>290</v>
      </c>
      <c r="D53" s="11"/>
      <c r="E53" s="12"/>
      <c r="F53" s="12"/>
      <c r="G53" s="12"/>
    </row>
    <row r="54" s="1" customFormat="1" ht="45" customHeight="1" spans="1:7">
      <c r="A54" s="15">
        <v>51</v>
      </c>
      <c r="B54" s="18"/>
      <c r="C54" s="10" t="s">
        <v>292</v>
      </c>
      <c r="D54" s="11"/>
      <c r="E54" s="12"/>
      <c r="F54" s="12"/>
      <c r="G54" s="12"/>
    </row>
    <row r="55" s="1" customFormat="1" ht="45" customHeight="1" spans="1:7">
      <c r="A55" s="15">
        <v>52</v>
      </c>
      <c r="B55" s="18"/>
      <c r="C55" s="10" t="s">
        <v>293</v>
      </c>
      <c r="D55" s="11"/>
      <c r="E55" s="12"/>
      <c r="F55" s="12"/>
      <c r="G55" s="12"/>
    </row>
    <row r="56" s="1" customFormat="1" ht="45" customHeight="1" spans="1:7">
      <c r="A56" s="15">
        <v>53</v>
      </c>
      <c r="B56" s="18"/>
      <c r="C56" s="10" t="s">
        <v>294</v>
      </c>
      <c r="D56" s="11"/>
      <c r="E56" s="12"/>
      <c r="F56" s="12"/>
      <c r="G56" s="12"/>
    </row>
    <row r="57" s="1" customFormat="1" ht="45" customHeight="1" spans="1:7">
      <c r="A57" s="15">
        <v>54</v>
      </c>
      <c r="B57" s="18"/>
      <c r="C57" s="10" t="s">
        <v>328</v>
      </c>
      <c r="D57" s="11"/>
      <c r="E57" s="12"/>
      <c r="F57" s="12"/>
      <c r="G57" s="12"/>
    </row>
    <row r="58" s="1" customFormat="1" ht="45" customHeight="1" spans="1:7">
      <c r="A58" s="15">
        <v>55</v>
      </c>
      <c r="B58" s="18"/>
      <c r="C58" s="10" t="s">
        <v>315</v>
      </c>
      <c r="D58" s="11"/>
      <c r="E58" s="12"/>
      <c r="F58" s="12"/>
      <c r="G58" s="12"/>
    </row>
    <row r="59" s="1" customFormat="1" ht="45" customHeight="1" spans="1:7">
      <c r="A59" s="15">
        <v>56</v>
      </c>
      <c r="B59" s="18"/>
      <c r="C59" s="10" t="s">
        <v>296</v>
      </c>
      <c r="D59" s="11"/>
      <c r="E59" s="12"/>
      <c r="F59" s="12"/>
      <c r="G59" s="12"/>
    </row>
    <row r="60" s="1" customFormat="1" ht="45" customHeight="1" spans="1:7">
      <c r="A60" s="15">
        <v>57</v>
      </c>
      <c r="B60" s="18"/>
      <c r="C60" s="10" t="s">
        <v>329</v>
      </c>
      <c r="D60" s="11"/>
      <c r="E60" s="12"/>
      <c r="F60" s="12"/>
      <c r="G60" s="12"/>
    </row>
    <row r="61" s="1" customFormat="1" ht="45" customHeight="1" spans="1:7">
      <c r="A61" s="15">
        <v>58</v>
      </c>
      <c r="B61" s="18"/>
      <c r="C61" s="10" t="s">
        <v>299</v>
      </c>
      <c r="D61" s="11"/>
      <c r="E61" s="12"/>
      <c r="F61" s="12"/>
      <c r="G61" s="12"/>
    </row>
    <row r="62" s="1" customFormat="1" ht="45" customHeight="1" spans="1:7">
      <c r="A62" s="15">
        <v>59</v>
      </c>
      <c r="B62" s="18"/>
      <c r="C62" s="10" t="s">
        <v>300</v>
      </c>
      <c r="D62" s="11"/>
      <c r="E62" s="12"/>
      <c r="F62" s="12"/>
      <c r="G62" s="12"/>
    </row>
    <row r="63" s="1" customFormat="1" ht="45" customHeight="1" spans="1:7">
      <c r="A63" s="15">
        <v>60</v>
      </c>
      <c r="B63" s="18"/>
      <c r="C63" s="10" t="s">
        <v>320</v>
      </c>
      <c r="D63" s="11"/>
      <c r="E63" s="12"/>
      <c r="F63" s="12"/>
      <c r="G63" s="12"/>
    </row>
    <row r="64" s="1" customFormat="1" ht="45" customHeight="1" spans="1:7">
      <c r="A64" s="15">
        <v>61</v>
      </c>
      <c r="B64" s="18"/>
      <c r="C64" s="10" t="s">
        <v>330</v>
      </c>
      <c r="D64" s="11"/>
      <c r="E64" s="12"/>
      <c r="F64" s="12"/>
      <c r="G64" s="12"/>
    </row>
    <row r="65" s="1" customFormat="1" ht="45" customHeight="1" spans="1:7">
      <c r="A65" s="15">
        <v>62</v>
      </c>
      <c r="B65" s="18"/>
      <c r="C65" s="10" t="s">
        <v>303</v>
      </c>
      <c r="D65" s="11"/>
      <c r="E65" s="12"/>
      <c r="F65" s="12"/>
      <c r="G65" s="12"/>
    </row>
    <row r="66" s="1" customFormat="1" ht="45" customHeight="1" spans="1:7">
      <c r="A66" s="15">
        <v>63</v>
      </c>
      <c r="B66" s="18"/>
      <c r="C66" s="10" t="s">
        <v>331</v>
      </c>
      <c r="D66" s="11"/>
      <c r="E66" s="12"/>
      <c r="F66" s="12"/>
      <c r="G66" s="12"/>
    </row>
    <row r="67" s="1" customFormat="1" ht="45" customHeight="1" spans="1:7">
      <c r="A67" s="15">
        <v>64</v>
      </c>
      <c r="B67" s="16"/>
      <c r="C67" s="10" t="s">
        <v>332</v>
      </c>
      <c r="D67" s="11"/>
      <c r="E67" s="12"/>
      <c r="F67" s="12"/>
      <c r="G67" s="12"/>
    </row>
    <row r="68" s="1" customFormat="1" ht="45" customHeight="1" spans="1:7">
      <c r="A68" s="15">
        <v>65</v>
      </c>
      <c r="B68" s="9" t="s">
        <v>150</v>
      </c>
      <c r="C68" s="10" t="s">
        <v>286</v>
      </c>
      <c r="D68" s="11"/>
      <c r="E68" s="12"/>
      <c r="F68" s="12"/>
      <c r="G68" s="12"/>
    </row>
    <row r="69" s="1" customFormat="1" ht="45" customHeight="1" spans="1:7">
      <c r="A69" s="15">
        <v>66</v>
      </c>
      <c r="B69" s="14"/>
      <c r="C69" s="10" t="s">
        <v>333</v>
      </c>
      <c r="D69" s="11"/>
      <c r="E69" s="12"/>
      <c r="F69" s="12"/>
      <c r="G69" s="12"/>
    </row>
    <row r="70" s="1" customFormat="1" ht="45" customHeight="1" spans="1:7">
      <c r="A70" s="15">
        <v>67</v>
      </c>
      <c r="B70" s="14"/>
      <c r="C70" s="10" t="s">
        <v>288</v>
      </c>
      <c r="D70" s="11"/>
      <c r="E70" s="12"/>
      <c r="F70" s="12"/>
      <c r="G70" s="12"/>
    </row>
    <row r="71" s="1" customFormat="1" ht="45" customHeight="1" spans="1:7">
      <c r="A71" s="15">
        <v>68</v>
      </c>
      <c r="B71" s="14"/>
      <c r="C71" s="10" t="s">
        <v>290</v>
      </c>
      <c r="D71" s="11"/>
      <c r="E71" s="12"/>
      <c r="F71" s="12"/>
      <c r="G71" s="12"/>
    </row>
    <row r="72" s="1" customFormat="1" ht="45" customHeight="1" spans="1:7">
      <c r="A72" s="15">
        <v>69</v>
      </c>
      <c r="B72" s="14"/>
      <c r="C72" s="10" t="s">
        <v>291</v>
      </c>
      <c r="D72" s="11"/>
      <c r="E72" s="12"/>
      <c r="F72" s="12"/>
      <c r="G72" s="12"/>
    </row>
    <row r="73" s="1" customFormat="1" ht="45" customHeight="1" spans="1:7">
      <c r="A73" s="15">
        <v>70</v>
      </c>
      <c r="B73" s="14"/>
      <c r="C73" s="10" t="s">
        <v>334</v>
      </c>
      <c r="D73" s="11"/>
      <c r="E73" s="12"/>
      <c r="F73" s="12"/>
      <c r="G73" s="12"/>
    </row>
    <row r="74" s="1" customFormat="1" ht="45" customHeight="1" spans="1:7">
      <c r="A74" s="15">
        <v>71</v>
      </c>
      <c r="B74" s="14"/>
      <c r="C74" s="10" t="s">
        <v>294</v>
      </c>
      <c r="D74" s="11"/>
      <c r="E74" s="12"/>
      <c r="F74" s="12"/>
      <c r="G74" s="12"/>
    </row>
    <row r="75" s="1" customFormat="1" ht="45" customHeight="1" spans="1:7">
      <c r="A75" s="15">
        <v>72</v>
      </c>
      <c r="B75" s="14"/>
      <c r="C75" s="10" t="s">
        <v>314</v>
      </c>
      <c r="D75" s="11"/>
      <c r="E75" s="12"/>
      <c r="F75" s="12"/>
      <c r="G75" s="12"/>
    </row>
    <row r="76" s="1" customFormat="1" ht="45" customHeight="1" spans="1:7">
      <c r="A76" s="15">
        <v>73</v>
      </c>
      <c r="B76" s="14"/>
      <c r="C76" s="10" t="s">
        <v>315</v>
      </c>
      <c r="D76" s="11"/>
      <c r="E76" s="12"/>
      <c r="F76" s="12"/>
      <c r="G76" s="12"/>
    </row>
    <row r="77" s="1" customFormat="1" ht="45" customHeight="1" spans="1:7">
      <c r="A77" s="15">
        <v>74</v>
      </c>
      <c r="B77" s="14"/>
      <c r="C77" s="10" t="s">
        <v>296</v>
      </c>
      <c r="D77" s="11"/>
      <c r="E77" s="12"/>
      <c r="F77" s="12"/>
      <c r="G77" s="12"/>
    </row>
    <row r="78" s="1" customFormat="1" ht="45" customHeight="1" spans="1:7">
      <c r="A78" s="15">
        <v>75</v>
      </c>
      <c r="B78" s="14"/>
      <c r="C78" s="10" t="s">
        <v>335</v>
      </c>
      <c r="D78" s="11"/>
      <c r="E78" s="12"/>
      <c r="F78" s="12"/>
      <c r="G78" s="12"/>
    </row>
    <row r="79" s="1" customFormat="1" ht="45" customHeight="1" spans="1:7">
      <c r="A79" s="15">
        <v>76</v>
      </c>
      <c r="B79" s="14"/>
      <c r="C79" s="10" t="s">
        <v>318</v>
      </c>
      <c r="D79" s="11"/>
      <c r="E79" s="12"/>
      <c r="F79" s="12"/>
      <c r="G79" s="12"/>
    </row>
    <row r="80" s="1" customFormat="1" ht="45" customHeight="1" spans="1:7">
      <c r="A80" s="15">
        <v>77</v>
      </c>
      <c r="B80" s="14"/>
      <c r="C80" s="10" t="s">
        <v>299</v>
      </c>
      <c r="D80" s="11"/>
      <c r="E80" s="12"/>
      <c r="F80" s="12"/>
      <c r="G80" s="12"/>
    </row>
    <row r="81" s="1" customFormat="1" ht="45" customHeight="1" spans="1:7">
      <c r="A81" s="15">
        <v>78</v>
      </c>
      <c r="B81" s="14"/>
      <c r="C81" s="10" t="s">
        <v>300</v>
      </c>
      <c r="D81" s="11"/>
      <c r="E81" s="12"/>
      <c r="F81" s="12"/>
      <c r="G81" s="12"/>
    </row>
    <row r="82" s="1" customFormat="1" ht="45" customHeight="1" spans="1:7">
      <c r="A82" s="15">
        <v>79</v>
      </c>
      <c r="B82" s="14"/>
      <c r="C82" s="10" t="s">
        <v>320</v>
      </c>
      <c r="D82" s="11"/>
      <c r="E82" s="12"/>
      <c r="F82" s="12"/>
      <c r="G82" s="12"/>
    </row>
    <row r="83" s="1" customFormat="1" ht="45" customHeight="1" spans="1:7">
      <c r="A83" s="15">
        <v>80</v>
      </c>
      <c r="B83" s="14"/>
      <c r="C83" s="10" t="s">
        <v>336</v>
      </c>
      <c r="D83" s="11"/>
      <c r="E83" s="12"/>
      <c r="F83" s="12"/>
      <c r="G83" s="12"/>
    </row>
    <row r="84" s="1" customFormat="1" ht="45" customHeight="1" spans="1:7">
      <c r="A84" s="15">
        <v>81</v>
      </c>
      <c r="B84" s="14"/>
      <c r="C84" s="10" t="s">
        <v>337</v>
      </c>
      <c r="D84" s="11"/>
      <c r="E84" s="12"/>
      <c r="F84" s="12"/>
      <c r="G84" s="12"/>
    </row>
    <row r="85" s="1" customFormat="1" ht="45" customHeight="1" spans="1:7">
      <c r="A85" s="15">
        <v>82</v>
      </c>
      <c r="B85" s="19"/>
      <c r="C85" s="10" t="s">
        <v>338</v>
      </c>
      <c r="D85" s="11"/>
      <c r="E85" s="12"/>
      <c r="F85" s="12"/>
      <c r="G85" s="12"/>
    </row>
    <row r="86" s="1" customFormat="1" ht="45" customHeight="1" spans="1:7">
      <c r="A86" s="15">
        <v>83</v>
      </c>
      <c r="B86" s="9" t="s">
        <v>90</v>
      </c>
      <c r="C86" s="10" t="s">
        <v>272</v>
      </c>
      <c r="D86" s="11"/>
      <c r="E86" s="12"/>
      <c r="F86" s="12"/>
      <c r="G86" s="12"/>
    </row>
    <row r="87" s="1" customFormat="1" ht="45" customHeight="1" spans="1:7">
      <c r="A87" s="15">
        <v>84</v>
      </c>
      <c r="B87" s="14"/>
      <c r="C87" s="10" t="s">
        <v>339</v>
      </c>
      <c r="D87" s="11"/>
      <c r="E87" s="12"/>
      <c r="F87" s="12"/>
      <c r="G87" s="12"/>
    </row>
    <row r="88" s="1" customFormat="1" ht="45" customHeight="1" spans="1:7">
      <c r="A88" s="15">
        <v>85</v>
      </c>
      <c r="B88" s="14"/>
      <c r="C88" s="10" t="s">
        <v>340</v>
      </c>
      <c r="D88" s="11"/>
      <c r="E88" s="12"/>
      <c r="F88" s="12"/>
      <c r="G88" s="12"/>
    </row>
    <row r="89" s="1" customFormat="1" ht="45" customHeight="1" spans="1:7">
      <c r="A89" s="15">
        <v>86</v>
      </c>
      <c r="B89" s="14"/>
      <c r="C89" s="10" t="s">
        <v>282</v>
      </c>
      <c r="D89" s="11"/>
      <c r="E89" s="12"/>
      <c r="F89" s="12"/>
      <c r="G89" s="12"/>
    </row>
    <row r="90" s="1" customFormat="1" ht="45" customHeight="1" spans="1:7">
      <c r="A90" s="15">
        <v>87</v>
      </c>
      <c r="B90" s="19"/>
      <c r="C90" s="10" t="s">
        <v>341</v>
      </c>
      <c r="D90" s="11"/>
      <c r="E90" s="12"/>
      <c r="F90" s="12"/>
      <c r="G90" s="12"/>
    </row>
    <row r="91" s="1" customFormat="1" ht="20" customHeight="1" spans="1:7">
      <c r="A91" s="15" t="s">
        <v>33</v>
      </c>
      <c r="B91" s="15"/>
      <c r="C91" s="19"/>
      <c r="D91" s="15">
        <f>COUNTA(D4:D69)</f>
        <v>0</v>
      </c>
      <c r="E91" s="15">
        <f>COUNTA(E4:E69)</f>
        <v>0</v>
      </c>
      <c r="F91" s="15">
        <f>COUNTA(F4:F69)</f>
        <v>0</v>
      </c>
      <c r="G91" s="13"/>
    </row>
    <row r="92" s="1" customFormat="1" ht="20" customHeight="1" spans="1:7">
      <c r="A92" s="17" t="s">
        <v>98</v>
      </c>
      <c r="B92" s="20"/>
      <c r="C92" s="21" t="s">
        <v>99</v>
      </c>
      <c r="D92" s="22">
        <f>D91+E91+F91</f>
        <v>0</v>
      </c>
      <c r="E92" s="9" t="s">
        <v>100</v>
      </c>
      <c r="F92" s="15" t="s">
        <v>40</v>
      </c>
      <c r="G92" s="23">
        <f>D91</f>
        <v>0</v>
      </c>
    </row>
    <row r="93" s="1" customFormat="1" ht="20" customHeight="1" spans="1:7">
      <c r="A93" s="18"/>
      <c r="B93" s="24"/>
      <c r="C93" s="25"/>
      <c r="D93" s="26"/>
      <c r="E93" s="14"/>
      <c r="F93" s="15" t="s">
        <v>41</v>
      </c>
      <c r="G93" s="23">
        <f>E91</f>
        <v>0</v>
      </c>
    </row>
    <row r="94" s="1" customFormat="1" ht="20" customHeight="1" spans="1:7">
      <c r="A94" s="18"/>
      <c r="B94" s="24"/>
      <c r="C94" s="25"/>
      <c r="D94" s="26"/>
      <c r="E94" s="14"/>
      <c r="F94" s="15" t="s">
        <v>42</v>
      </c>
      <c r="G94" s="23">
        <f>F91</f>
        <v>0</v>
      </c>
    </row>
    <row r="95" s="1" customFormat="1" ht="20" customHeight="1" spans="1:7">
      <c r="A95" s="18"/>
      <c r="B95" s="24"/>
      <c r="C95" s="27"/>
      <c r="D95" s="28"/>
      <c r="E95" s="19"/>
      <c r="F95" s="29" t="s">
        <v>101</v>
      </c>
      <c r="G95" s="30" t="e">
        <f>G92/D92</f>
        <v>#DIV/0!</v>
      </c>
    </row>
    <row r="96" s="1" customFormat="1" ht="20" customHeight="1" spans="1:7">
      <c r="A96" s="16"/>
      <c r="B96" s="31"/>
      <c r="C96" s="32" t="s">
        <v>102</v>
      </c>
      <c r="D96" s="33"/>
      <c r="E96" s="33"/>
      <c r="F96" s="33"/>
      <c r="G96" s="34"/>
    </row>
    <row r="97" s="1" customFormat="1" ht="20" customHeight="1" spans="1:7">
      <c r="A97" s="35" t="s">
        <v>103</v>
      </c>
      <c r="B97" s="35"/>
      <c r="C97" s="35"/>
      <c r="D97" s="35"/>
      <c r="E97" s="35"/>
      <c r="F97" s="35"/>
      <c r="G97" s="35"/>
    </row>
  </sheetData>
  <mergeCells count="16">
    <mergeCell ref="A1:G1"/>
    <mergeCell ref="A2:B2"/>
    <mergeCell ref="D2:E2"/>
    <mergeCell ref="F2:G2"/>
    <mergeCell ref="A91:C91"/>
    <mergeCell ref="C96:G96"/>
    <mergeCell ref="A97:G97"/>
    <mergeCell ref="B4:B29"/>
    <mergeCell ref="B30:B51"/>
    <mergeCell ref="B52:B67"/>
    <mergeCell ref="B68:B85"/>
    <mergeCell ref="B86:B90"/>
    <mergeCell ref="C92:C95"/>
    <mergeCell ref="D92:D95"/>
    <mergeCell ref="E92:E95"/>
    <mergeCell ref="A92:B96"/>
  </mergeCells>
  <dataValidations count="3">
    <dataValidation type="custom" allowBlank="1" showInputMessage="1" showErrorMessage="1" sqref="D4:D90">
      <formula1>COUNTIF(D4:F4,"&lt;&gt;")&lt;=1</formula1>
    </dataValidation>
    <dataValidation type="custom" allowBlank="1" showInputMessage="1" showErrorMessage="1" sqref="E4:E90">
      <formula1>COUNTIF(D4:F4,"&lt;&gt;")&lt;=1</formula1>
    </dataValidation>
    <dataValidation type="custom" allowBlank="1" showInputMessage="1" showErrorMessage="1" sqref="F4:F90">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63"/>
  <sheetViews>
    <sheetView workbookViewId="0">
      <pane ySplit="3" topLeftCell="A51" activePane="bottomLeft" state="frozen"/>
      <selection/>
      <selection pane="bottomLeft" activeCell="C58" sqref="C58:C61"/>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342</v>
      </c>
      <c r="B1" s="3"/>
      <c r="C1" s="3"/>
      <c r="D1" s="3"/>
      <c r="E1" s="3"/>
      <c r="F1" s="3"/>
      <c r="G1" s="3"/>
    </row>
    <row r="2" s="1" customFormat="1" ht="20" customHeight="1" spans="1:7">
      <c r="A2" s="4" t="s">
        <v>16</v>
      </c>
      <c r="B2" s="5"/>
      <c r="C2" s="6" t="str">
        <f>IF('表C-0'!C2="","",'表C-0'!C2)</f>
        <v/>
      </c>
      <c r="D2" s="4" t="s">
        <v>37</v>
      </c>
      <c r="E2" s="5"/>
      <c r="F2" s="4" t="str">
        <f>IF('表C-0'!K2="","",'表C-0'!K2)</f>
        <v>年 月 日</v>
      </c>
      <c r="G2" s="5"/>
    </row>
    <row r="3" s="1" customFormat="1" ht="20" customHeight="1" spans="1:7">
      <c r="A3" s="7" t="s">
        <v>1</v>
      </c>
      <c r="B3" s="7" t="s">
        <v>38</v>
      </c>
      <c r="C3" s="8" t="s">
        <v>39</v>
      </c>
      <c r="D3" s="7" t="s">
        <v>40</v>
      </c>
      <c r="E3" s="7" t="s">
        <v>41</v>
      </c>
      <c r="F3" s="7" t="s">
        <v>42</v>
      </c>
      <c r="G3" s="7" t="s">
        <v>43</v>
      </c>
    </row>
    <row r="4" s="1" customFormat="1" ht="45" customHeight="1" spans="1:7">
      <c r="A4" s="9">
        <v>1</v>
      </c>
      <c r="B4" s="9" t="s">
        <v>343</v>
      </c>
      <c r="C4" s="10" t="s">
        <v>344</v>
      </c>
      <c r="D4" s="11"/>
      <c r="E4" s="12"/>
      <c r="F4" s="12"/>
      <c r="G4" s="13"/>
    </row>
    <row r="5" s="1" customFormat="1" ht="45" customHeight="1" spans="1:7">
      <c r="A5" s="9">
        <v>2</v>
      </c>
      <c r="B5" s="14"/>
      <c r="C5" s="10" t="s">
        <v>345</v>
      </c>
      <c r="D5" s="11"/>
      <c r="E5" s="12"/>
      <c r="F5" s="12"/>
      <c r="G5" s="13"/>
    </row>
    <row r="6" s="1" customFormat="1" ht="45" customHeight="1" spans="1:7">
      <c r="A6" s="9">
        <v>3</v>
      </c>
      <c r="B6" s="14"/>
      <c r="C6" s="10" t="s">
        <v>181</v>
      </c>
      <c r="D6" s="11"/>
      <c r="E6" s="12"/>
      <c r="F6" s="12"/>
      <c r="G6" s="13"/>
    </row>
    <row r="7" s="1" customFormat="1" ht="45" customHeight="1" spans="1:7">
      <c r="A7" s="9">
        <v>4</v>
      </c>
      <c r="B7" s="14"/>
      <c r="C7" s="10" t="s">
        <v>346</v>
      </c>
      <c r="D7" s="11"/>
      <c r="E7" s="12"/>
      <c r="F7" s="12"/>
      <c r="G7" s="13"/>
    </row>
    <row r="8" s="1" customFormat="1" ht="45" customHeight="1" spans="1:7">
      <c r="A8" s="9">
        <v>5</v>
      </c>
      <c r="B8" s="14"/>
      <c r="C8" s="10" t="s">
        <v>347</v>
      </c>
      <c r="D8" s="11"/>
      <c r="E8" s="12"/>
      <c r="F8" s="12"/>
      <c r="G8" s="13"/>
    </row>
    <row r="9" s="1" customFormat="1" ht="45" customHeight="1" spans="1:7">
      <c r="A9" s="9">
        <v>6</v>
      </c>
      <c r="B9" s="14"/>
      <c r="C9" s="10" t="s">
        <v>348</v>
      </c>
      <c r="D9" s="11"/>
      <c r="E9" s="12"/>
      <c r="F9" s="12"/>
      <c r="G9" s="13"/>
    </row>
    <row r="10" s="1" customFormat="1" ht="45" customHeight="1" spans="1:7">
      <c r="A10" s="9">
        <v>7</v>
      </c>
      <c r="B10" s="14"/>
      <c r="C10" s="10" t="s">
        <v>349</v>
      </c>
      <c r="D10" s="11"/>
      <c r="E10" s="12"/>
      <c r="F10" s="12"/>
      <c r="G10" s="13"/>
    </row>
    <row r="11" s="1" customFormat="1" ht="45" customHeight="1" spans="1:7">
      <c r="A11" s="9">
        <v>8</v>
      </c>
      <c r="B11" s="14"/>
      <c r="C11" s="10" t="s">
        <v>350</v>
      </c>
      <c r="D11" s="11"/>
      <c r="E11" s="12"/>
      <c r="F11" s="12"/>
      <c r="G11" s="13"/>
    </row>
    <row r="12" s="1" customFormat="1" ht="45" customHeight="1" spans="1:7">
      <c r="A12" s="15">
        <v>9</v>
      </c>
      <c r="B12" s="14"/>
      <c r="C12" s="10" t="s">
        <v>351</v>
      </c>
      <c r="D12" s="11"/>
      <c r="E12" s="12"/>
      <c r="F12" s="12"/>
      <c r="G12" s="13"/>
    </row>
    <row r="13" s="1" customFormat="1" ht="45" customHeight="1" spans="1:7">
      <c r="A13" s="15">
        <v>10</v>
      </c>
      <c r="B13" s="14"/>
      <c r="C13" s="10" t="s">
        <v>352</v>
      </c>
      <c r="D13" s="11"/>
      <c r="E13" s="12"/>
      <c r="F13" s="12"/>
      <c r="G13" s="13"/>
    </row>
    <row r="14" s="1" customFormat="1" ht="45" customHeight="1" spans="1:7">
      <c r="A14" s="15">
        <v>11</v>
      </c>
      <c r="B14" s="14"/>
      <c r="C14" s="10" t="s">
        <v>353</v>
      </c>
      <c r="D14" s="11"/>
      <c r="E14" s="12"/>
      <c r="F14" s="12"/>
      <c r="G14" s="13"/>
    </row>
    <row r="15" s="1" customFormat="1" ht="45" customHeight="1" spans="1:7">
      <c r="A15" s="15">
        <v>12</v>
      </c>
      <c r="B15" s="14"/>
      <c r="C15" s="10" t="s">
        <v>354</v>
      </c>
      <c r="D15" s="11"/>
      <c r="E15" s="12"/>
      <c r="F15" s="12"/>
      <c r="G15" s="13"/>
    </row>
    <row r="16" s="1" customFormat="1" ht="45" customHeight="1" spans="1:7">
      <c r="A16" s="15">
        <v>13</v>
      </c>
      <c r="B16" s="14"/>
      <c r="C16" s="10" t="s">
        <v>355</v>
      </c>
      <c r="D16" s="11"/>
      <c r="E16" s="12"/>
      <c r="F16" s="12"/>
      <c r="G16" s="13"/>
    </row>
    <row r="17" s="1" customFormat="1" ht="45" customHeight="1" spans="1:7">
      <c r="A17" s="15">
        <v>14</v>
      </c>
      <c r="B17" s="16"/>
      <c r="C17" s="10" t="s">
        <v>356</v>
      </c>
      <c r="D17" s="11"/>
      <c r="E17" s="12"/>
      <c r="F17" s="12"/>
      <c r="G17" s="13"/>
    </row>
    <row r="18" s="1" customFormat="1" ht="45" customHeight="1" spans="1:7">
      <c r="A18" s="15">
        <v>15</v>
      </c>
      <c r="B18" s="9" t="s">
        <v>357</v>
      </c>
      <c r="C18" s="10" t="s">
        <v>358</v>
      </c>
      <c r="D18" s="11"/>
      <c r="E18" s="12"/>
      <c r="F18" s="12"/>
      <c r="G18" s="13"/>
    </row>
    <row r="19" s="1" customFormat="1" ht="45" customHeight="1" spans="1:7">
      <c r="A19" s="15">
        <v>16</v>
      </c>
      <c r="B19" s="14"/>
      <c r="C19" s="10" t="s">
        <v>359</v>
      </c>
      <c r="D19" s="11"/>
      <c r="E19" s="12"/>
      <c r="F19" s="12"/>
      <c r="G19" s="13"/>
    </row>
    <row r="20" s="1" customFormat="1" ht="45" customHeight="1" spans="1:7">
      <c r="A20" s="9">
        <v>17</v>
      </c>
      <c r="B20" s="14"/>
      <c r="C20" s="10" t="s">
        <v>360</v>
      </c>
      <c r="D20" s="11"/>
      <c r="E20" s="12"/>
      <c r="F20" s="12"/>
      <c r="G20" s="13"/>
    </row>
    <row r="21" s="1" customFormat="1" ht="45" customHeight="1" spans="1:7">
      <c r="A21" s="9">
        <v>18</v>
      </c>
      <c r="B21" s="14"/>
      <c r="C21" s="10" t="s">
        <v>361</v>
      </c>
      <c r="D21" s="11"/>
      <c r="E21" s="12"/>
      <c r="F21" s="12"/>
      <c r="G21" s="13"/>
    </row>
    <row r="22" s="1" customFormat="1" ht="45" customHeight="1" spans="1:7">
      <c r="A22" s="9">
        <v>19</v>
      </c>
      <c r="B22" s="14"/>
      <c r="C22" s="10" t="s">
        <v>362</v>
      </c>
      <c r="D22" s="11"/>
      <c r="E22" s="12"/>
      <c r="F22" s="12"/>
      <c r="G22" s="13"/>
    </row>
    <row r="23" s="1" customFormat="1" ht="45" customHeight="1" spans="1:7">
      <c r="A23" s="9">
        <v>20</v>
      </c>
      <c r="B23" s="14"/>
      <c r="C23" s="10" t="s">
        <v>363</v>
      </c>
      <c r="D23" s="11"/>
      <c r="E23" s="12"/>
      <c r="F23" s="12"/>
      <c r="G23" s="13"/>
    </row>
    <row r="24" s="1" customFormat="1" ht="45" customHeight="1" spans="1:7">
      <c r="A24" s="9">
        <v>21</v>
      </c>
      <c r="B24" s="14"/>
      <c r="C24" s="10" t="s">
        <v>364</v>
      </c>
      <c r="D24" s="11"/>
      <c r="E24" s="12"/>
      <c r="F24" s="12"/>
      <c r="G24" s="13"/>
    </row>
    <row r="25" s="1" customFormat="1" ht="45" customHeight="1" spans="1:7">
      <c r="A25" s="9">
        <v>22</v>
      </c>
      <c r="B25" s="14"/>
      <c r="C25" s="10" t="s">
        <v>365</v>
      </c>
      <c r="D25" s="11"/>
      <c r="E25" s="12"/>
      <c r="F25" s="12"/>
      <c r="G25" s="13"/>
    </row>
    <row r="26" s="1" customFormat="1" ht="45" customHeight="1" spans="1:7">
      <c r="A26" s="9">
        <v>23</v>
      </c>
      <c r="B26" s="14"/>
      <c r="C26" s="10" t="s">
        <v>366</v>
      </c>
      <c r="D26" s="11"/>
      <c r="E26" s="12"/>
      <c r="F26" s="12"/>
      <c r="G26" s="13"/>
    </row>
    <row r="27" s="1" customFormat="1" ht="45" customHeight="1" spans="1:7">
      <c r="A27" s="9">
        <v>24</v>
      </c>
      <c r="B27" s="14"/>
      <c r="C27" s="10" t="s">
        <v>367</v>
      </c>
      <c r="D27" s="11"/>
      <c r="E27" s="12"/>
      <c r="F27" s="12"/>
      <c r="G27" s="13"/>
    </row>
    <row r="28" s="1" customFormat="1" ht="45" customHeight="1" spans="1:7">
      <c r="A28" s="15">
        <v>25</v>
      </c>
      <c r="B28" s="14"/>
      <c r="C28" s="10" t="s">
        <v>368</v>
      </c>
      <c r="D28" s="11"/>
      <c r="E28" s="12"/>
      <c r="F28" s="12"/>
      <c r="G28" s="13"/>
    </row>
    <row r="29" s="1" customFormat="1" ht="45" customHeight="1" spans="1:7">
      <c r="A29" s="15">
        <v>26</v>
      </c>
      <c r="B29" s="14"/>
      <c r="C29" s="10" t="s">
        <v>369</v>
      </c>
      <c r="D29" s="11"/>
      <c r="E29" s="12"/>
      <c r="F29" s="12"/>
      <c r="G29" s="13"/>
    </row>
    <row r="30" s="1" customFormat="1" ht="45" customHeight="1" spans="1:7">
      <c r="A30" s="15">
        <v>27</v>
      </c>
      <c r="B30" s="14"/>
      <c r="C30" s="10" t="s">
        <v>370</v>
      </c>
      <c r="D30" s="11"/>
      <c r="E30" s="12"/>
      <c r="F30" s="12"/>
      <c r="G30" s="13"/>
    </row>
    <row r="31" s="1" customFormat="1" ht="45" customHeight="1" spans="1:7">
      <c r="A31" s="15">
        <v>28</v>
      </c>
      <c r="B31" s="14"/>
      <c r="C31" s="10" t="s">
        <v>371</v>
      </c>
      <c r="D31" s="11"/>
      <c r="E31" s="12"/>
      <c r="F31" s="12"/>
      <c r="G31" s="13"/>
    </row>
    <row r="32" s="1" customFormat="1" ht="45" customHeight="1" spans="1:7">
      <c r="A32" s="15">
        <v>29</v>
      </c>
      <c r="B32" s="14"/>
      <c r="C32" s="10" t="s">
        <v>372</v>
      </c>
      <c r="D32" s="11"/>
      <c r="E32" s="12"/>
      <c r="F32" s="12"/>
      <c r="G32" s="13"/>
    </row>
    <row r="33" s="1" customFormat="1" ht="45" customHeight="1" spans="1:7">
      <c r="A33" s="15">
        <v>30</v>
      </c>
      <c r="B33" s="14"/>
      <c r="C33" s="10" t="s">
        <v>373</v>
      </c>
      <c r="D33" s="11"/>
      <c r="E33" s="12"/>
      <c r="F33" s="12"/>
      <c r="G33" s="13"/>
    </row>
    <row r="34" s="1" customFormat="1" ht="45" customHeight="1" spans="1:7">
      <c r="A34" s="15">
        <v>31</v>
      </c>
      <c r="B34" s="16"/>
      <c r="C34" s="10" t="s">
        <v>374</v>
      </c>
      <c r="D34" s="11"/>
      <c r="E34" s="12"/>
      <c r="F34" s="12"/>
      <c r="G34" s="13"/>
    </row>
    <row r="35" s="1" customFormat="1" ht="45" customHeight="1" spans="1:7">
      <c r="A35" s="15">
        <v>32</v>
      </c>
      <c r="B35" s="17" t="s">
        <v>375</v>
      </c>
      <c r="C35" s="10" t="s">
        <v>376</v>
      </c>
      <c r="D35" s="11"/>
      <c r="E35" s="12"/>
      <c r="F35" s="12"/>
      <c r="G35" s="13"/>
    </row>
    <row r="36" s="1" customFormat="1" ht="45" customHeight="1" spans="1:7">
      <c r="A36" s="9">
        <v>33</v>
      </c>
      <c r="B36" s="18"/>
      <c r="C36" s="10" t="s">
        <v>377</v>
      </c>
      <c r="D36" s="11"/>
      <c r="E36" s="12"/>
      <c r="F36" s="12"/>
      <c r="G36" s="13"/>
    </row>
    <row r="37" s="1" customFormat="1" ht="45" customHeight="1" spans="1:7">
      <c r="A37" s="15">
        <v>34</v>
      </c>
      <c r="B37" s="18"/>
      <c r="C37" s="10" t="s">
        <v>378</v>
      </c>
      <c r="D37" s="11"/>
      <c r="E37" s="12"/>
      <c r="F37" s="12"/>
      <c r="G37" s="13"/>
    </row>
    <row r="38" s="1" customFormat="1" ht="45" customHeight="1" spans="1:7">
      <c r="A38" s="15">
        <v>35</v>
      </c>
      <c r="B38" s="18"/>
      <c r="C38" s="10" t="s">
        <v>379</v>
      </c>
      <c r="D38" s="11"/>
      <c r="E38" s="12"/>
      <c r="F38" s="12"/>
      <c r="G38" s="13"/>
    </row>
    <row r="39" s="1" customFormat="1" ht="45" customHeight="1" spans="1:7">
      <c r="A39" s="15">
        <v>36</v>
      </c>
      <c r="B39" s="18"/>
      <c r="C39" s="10" t="s">
        <v>380</v>
      </c>
      <c r="D39" s="11"/>
      <c r="E39" s="12"/>
      <c r="F39" s="12"/>
      <c r="G39" s="13"/>
    </row>
    <row r="40" s="1" customFormat="1" ht="45" customHeight="1" spans="1:7">
      <c r="A40" s="15">
        <v>37</v>
      </c>
      <c r="B40" s="18"/>
      <c r="C40" s="10" t="s">
        <v>381</v>
      </c>
      <c r="D40" s="11"/>
      <c r="E40" s="12"/>
      <c r="F40" s="12"/>
      <c r="G40" s="13"/>
    </row>
    <row r="41" s="1" customFormat="1" ht="45" customHeight="1" spans="1:7">
      <c r="A41" s="15">
        <v>38</v>
      </c>
      <c r="B41" s="18"/>
      <c r="C41" s="10" t="s">
        <v>382</v>
      </c>
      <c r="D41" s="11"/>
      <c r="E41" s="12"/>
      <c r="F41" s="12"/>
      <c r="G41" s="13"/>
    </row>
    <row r="42" s="1" customFormat="1" ht="45" customHeight="1" spans="1:7">
      <c r="A42" s="15">
        <v>39</v>
      </c>
      <c r="B42" s="18"/>
      <c r="C42" s="10" t="s">
        <v>383</v>
      </c>
      <c r="D42" s="11"/>
      <c r="E42" s="12"/>
      <c r="F42" s="12"/>
      <c r="G42" s="13"/>
    </row>
    <row r="43" s="1" customFormat="1" ht="45" customHeight="1" spans="1:7">
      <c r="A43" s="15">
        <v>40</v>
      </c>
      <c r="B43" s="18"/>
      <c r="C43" s="10" t="s">
        <v>384</v>
      </c>
      <c r="D43" s="11"/>
      <c r="E43" s="12"/>
      <c r="F43" s="12"/>
      <c r="G43" s="13"/>
    </row>
    <row r="44" s="1" customFormat="1" ht="45" customHeight="1" spans="1:7">
      <c r="A44" s="15">
        <v>41</v>
      </c>
      <c r="B44" s="18"/>
      <c r="C44" s="10" t="s">
        <v>385</v>
      </c>
      <c r="D44" s="11"/>
      <c r="E44" s="12"/>
      <c r="F44" s="12"/>
      <c r="G44" s="13"/>
    </row>
    <row r="45" s="1" customFormat="1" ht="45" customHeight="1" spans="1:7">
      <c r="A45" s="15">
        <v>42</v>
      </c>
      <c r="B45" s="18"/>
      <c r="C45" s="10" t="s">
        <v>386</v>
      </c>
      <c r="D45" s="11"/>
      <c r="E45" s="12"/>
      <c r="F45" s="12"/>
      <c r="G45" s="13"/>
    </row>
    <row r="46" s="1" customFormat="1" ht="45" customHeight="1" spans="1:7">
      <c r="A46" s="15">
        <v>43</v>
      </c>
      <c r="B46" s="18"/>
      <c r="C46" s="10" t="s">
        <v>387</v>
      </c>
      <c r="D46" s="11"/>
      <c r="E46" s="12"/>
      <c r="F46" s="12"/>
      <c r="G46" s="13"/>
    </row>
    <row r="47" s="1" customFormat="1" ht="45" customHeight="1" spans="1:7">
      <c r="A47" s="15">
        <v>44</v>
      </c>
      <c r="B47" s="18"/>
      <c r="C47" s="10" t="s">
        <v>388</v>
      </c>
      <c r="D47" s="11"/>
      <c r="E47" s="12"/>
      <c r="F47" s="12"/>
      <c r="G47" s="13"/>
    </row>
    <row r="48" s="1" customFormat="1" ht="45" customHeight="1" spans="1:7">
      <c r="A48" s="15">
        <v>45</v>
      </c>
      <c r="B48" s="18"/>
      <c r="C48" s="10" t="s">
        <v>389</v>
      </c>
      <c r="D48" s="11"/>
      <c r="E48" s="12"/>
      <c r="F48" s="12"/>
      <c r="G48" s="13"/>
    </row>
    <row r="49" s="1" customFormat="1" ht="45" customHeight="1" spans="1:7">
      <c r="A49" s="15">
        <v>46</v>
      </c>
      <c r="B49" s="18"/>
      <c r="C49" s="10" t="s">
        <v>390</v>
      </c>
      <c r="D49" s="11"/>
      <c r="E49" s="12"/>
      <c r="F49" s="12"/>
      <c r="G49" s="13"/>
    </row>
    <row r="50" s="1" customFormat="1" ht="45" customHeight="1" spans="1:7">
      <c r="A50" s="15">
        <v>47</v>
      </c>
      <c r="B50" s="16"/>
      <c r="C50" s="10" t="s">
        <v>391</v>
      </c>
      <c r="D50" s="11"/>
      <c r="E50" s="12"/>
      <c r="F50" s="12"/>
      <c r="G50" s="13"/>
    </row>
    <row r="51" s="1" customFormat="1" ht="45" customHeight="1" spans="1:7">
      <c r="A51" s="15">
        <v>48</v>
      </c>
      <c r="B51" s="9" t="s">
        <v>90</v>
      </c>
      <c r="C51" s="10" t="s">
        <v>272</v>
      </c>
      <c r="D51" s="11"/>
      <c r="E51" s="12"/>
      <c r="F51" s="12"/>
      <c r="G51" s="13"/>
    </row>
    <row r="52" s="1" customFormat="1" ht="45" customHeight="1" spans="1:7">
      <c r="A52" s="15">
        <v>49</v>
      </c>
      <c r="B52" s="14"/>
      <c r="C52" s="10" t="s">
        <v>392</v>
      </c>
      <c r="D52" s="11"/>
      <c r="E52" s="12"/>
      <c r="F52" s="12"/>
      <c r="G52" s="13"/>
    </row>
    <row r="53" s="1" customFormat="1" ht="45" customHeight="1" spans="1:7">
      <c r="A53" s="15">
        <v>50</v>
      </c>
      <c r="B53" s="14"/>
      <c r="C53" s="10" t="s">
        <v>393</v>
      </c>
      <c r="D53" s="11"/>
      <c r="E53" s="12"/>
      <c r="F53" s="12"/>
      <c r="G53" s="13"/>
    </row>
    <row r="54" s="1" customFormat="1" ht="45" customHeight="1" spans="1:7">
      <c r="A54" s="15">
        <v>51</v>
      </c>
      <c r="B54" s="14"/>
      <c r="C54" s="10" t="s">
        <v>394</v>
      </c>
      <c r="D54" s="11"/>
      <c r="E54" s="12"/>
      <c r="F54" s="12"/>
      <c r="G54" s="13"/>
    </row>
    <row r="55" s="1" customFormat="1" ht="45" customHeight="1" spans="1:7">
      <c r="A55" s="15">
        <v>52</v>
      </c>
      <c r="B55" s="14"/>
      <c r="C55" s="10" t="s">
        <v>282</v>
      </c>
      <c r="D55" s="11"/>
      <c r="E55" s="12"/>
      <c r="F55" s="12"/>
      <c r="G55" s="13"/>
    </row>
    <row r="56" s="1" customFormat="1" ht="45" customHeight="1" spans="1:7">
      <c r="A56" s="15">
        <v>53</v>
      </c>
      <c r="B56" s="19"/>
      <c r="C56" s="10" t="s">
        <v>395</v>
      </c>
      <c r="D56" s="11"/>
      <c r="E56" s="12"/>
      <c r="F56" s="12"/>
      <c r="G56" s="13"/>
    </row>
    <row r="57" s="1" customFormat="1" ht="20" customHeight="1" spans="1:7">
      <c r="A57" s="15" t="s">
        <v>33</v>
      </c>
      <c r="B57" s="15"/>
      <c r="C57" s="19"/>
      <c r="D57" s="15">
        <f>COUNTA(D4:D56)</f>
        <v>0</v>
      </c>
      <c r="E57" s="15">
        <f>COUNTA(E4:E56)</f>
        <v>0</v>
      </c>
      <c r="F57" s="15">
        <f>COUNTA(F4:F56)</f>
        <v>0</v>
      </c>
      <c r="G57" s="13"/>
    </row>
    <row r="58" s="1" customFormat="1" ht="20" customHeight="1" spans="1:7">
      <c r="A58" s="17" t="s">
        <v>98</v>
      </c>
      <c r="B58" s="20"/>
      <c r="C58" s="21" t="s">
        <v>99</v>
      </c>
      <c r="D58" s="22">
        <f>D57+E57+F57</f>
        <v>0</v>
      </c>
      <c r="E58" s="9" t="s">
        <v>100</v>
      </c>
      <c r="F58" s="15" t="s">
        <v>40</v>
      </c>
      <c r="G58" s="23">
        <f>D57</f>
        <v>0</v>
      </c>
    </row>
    <row r="59" s="1" customFormat="1" ht="20" customHeight="1" spans="1:7">
      <c r="A59" s="18"/>
      <c r="B59" s="24"/>
      <c r="C59" s="25"/>
      <c r="D59" s="26"/>
      <c r="E59" s="14"/>
      <c r="F59" s="15" t="s">
        <v>41</v>
      </c>
      <c r="G59" s="23">
        <f>E57</f>
        <v>0</v>
      </c>
    </row>
    <row r="60" s="1" customFormat="1" ht="20" customHeight="1" spans="1:7">
      <c r="A60" s="18"/>
      <c r="B60" s="24"/>
      <c r="C60" s="25"/>
      <c r="D60" s="26"/>
      <c r="E60" s="14"/>
      <c r="F60" s="15" t="s">
        <v>42</v>
      </c>
      <c r="G60" s="23">
        <f>F57</f>
        <v>0</v>
      </c>
    </row>
    <row r="61" s="1" customFormat="1" ht="20" customHeight="1" spans="1:7">
      <c r="A61" s="18"/>
      <c r="B61" s="24"/>
      <c r="C61" s="27"/>
      <c r="D61" s="28"/>
      <c r="E61" s="19"/>
      <c r="F61" s="29" t="s">
        <v>101</v>
      </c>
      <c r="G61" s="30" t="e">
        <f>G58/D58</f>
        <v>#DIV/0!</v>
      </c>
    </row>
    <row r="62" s="1" customFormat="1" ht="20" customHeight="1" spans="1:7">
      <c r="A62" s="16"/>
      <c r="B62" s="31"/>
      <c r="C62" s="32" t="s">
        <v>102</v>
      </c>
      <c r="D62" s="33"/>
      <c r="E62" s="33"/>
      <c r="F62" s="33"/>
      <c r="G62" s="34"/>
    </row>
    <row r="63" s="1" customFormat="1" ht="20" customHeight="1" spans="1:7">
      <c r="A63" s="35" t="s">
        <v>103</v>
      </c>
      <c r="B63" s="35"/>
      <c r="C63" s="35"/>
      <c r="D63" s="35"/>
      <c r="E63" s="35"/>
      <c r="F63" s="35"/>
      <c r="G63" s="35"/>
    </row>
  </sheetData>
  <mergeCells count="15">
    <mergeCell ref="A1:G1"/>
    <mergeCell ref="A2:B2"/>
    <mergeCell ref="D2:E2"/>
    <mergeCell ref="F2:G2"/>
    <mergeCell ref="A57:C57"/>
    <mergeCell ref="C62:G62"/>
    <mergeCell ref="A63:G63"/>
    <mergeCell ref="B4:B17"/>
    <mergeCell ref="B18:B34"/>
    <mergeCell ref="B35:B50"/>
    <mergeCell ref="B51:B56"/>
    <mergeCell ref="C58:C61"/>
    <mergeCell ref="D58:D61"/>
    <mergeCell ref="E58:E61"/>
    <mergeCell ref="A58:B62"/>
  </mergeCells>
  <dataValidations count="3">
    <dataValidation type="custom" allowBlank="1" showInputMessage="1" showErrorMessage="1" sqref="D4:D56">
      <formula1>COUNTIF(D4:F4,"&lt;&gt;")&lt;=1</formula1>
    </dataValidation>
    <dataValidation type="custom" allowBlank="1" showInputMessage="1" showErrorMessage="1" sqref="E4:E56">
      <formula1>COUNTIF(D4:F4,"&lt;&gt;")&lt;=1</formula1>
    </dataValidation>
    <dataValidation type="custom" allowBlank="1" showInputMessage="1" showErrorMessage="1" sqref="F4:F56">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目录</vt:lpstr>
      <vt:lpstr>表C-0</vt:lpstr>
      <vt:lpstr>表C-1</vt:lpstr>
      <vt:lpstr>表C-2</vt:lpstr>
      <vt:lpstr>表C-3</vt:lpstr>
      <vt:lpstr>表C-4</vt:lpstr>
      <vt:lpstr>表C-5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2026-01-27T07:42:00Z</dcterms:created>
  <dcterms:modified xsi:type="dcterms:W3CDTF">2026-04-30T06:18:41Z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BB1B16B556D84A5DAEEE2F945FD42437_12</vt:lpwstr>
  </property>
  <property fmtid="{D5CDD505-2E9C-101B-9397-08002B2CF9AE}" pid="3" name="KSOProductBuildVer">
    <vt:lpwstr>2052-12.1.0.25865</vt:lpwstr>
  </property>
  <property fmtid="{D5CDD505-2E9C-101B-9397-08002B2CF9AE}" pid="4" name="CalculationRule">
    <vt:i4>0</vt:i4>
  </property>
</Properties>
</file>