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26"/>
  </bookViews>
  <sheets>
    <sheet name="目录" sheetId="18" r:id="rId1"/>
    <sheet name="表C-0" sheetId="1" r:id="rId2"/>
    <sheet name="表C-1" sheetId="2" r:id="rId3"/>
    <sheet name="表C-2" sheetId="3" r:id="rId4"/>
    <sheet name="表C-3" sheetId="4" r:id="rId5"/>
    <sheet name="表C-4 " sheetId="5" r:id="rId6"/>
    <sheet name="表C-5 " sheetId="6" r:id="rId7"/>
    <sheet name="表C-6" sheetId="7" r:id="rId8"/>
    <sheet name="表C-7 " sheetId="8" r:id="rId9"/>
    <sheet name="表C-8 " sheetId="9" r:id="rId10"/>
    <sheet name="表C-9-1" sheetId="10" r:id="rId11"/>
    <sheet name="表C-9-2" sheetId="12" r:id="rId12"/>
    <sheet name="表C-9-3" sheetId="11" r:id="rId13"/>
    <sheet name="表C-9-4" sheetId="14" r:id="rId14"/>
    <sheet name="表C-9-5" sheetId="15" r:id="rId15"/>
    <sheet name="表C-9-6" sheetId="16" r:id="rId16"/>
    <sheet name="表C-10"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<sst xmlns="http://schemas.openxmlformats.org/spreadsheetml/2006/main" count="727" uniqueCount="377">
  <si>
    <t>表单目录</t>
  </si>
  <si>
    <t>序号</t>
  </si>
  <si>
    <t>内容</t>
  </si>
  <si>
    <t>表C-0</t>
  </si>
  <si>
    <t>实体质量综合评分表（冶金工程）</t>
  </si>
  <si>
    <t>表C-1</t>
  </si>
  <si>
    <t>地基基础工程实体质量评价记录表</t>
  </si>
  <si>
    <t>表C-2</t>
  </si>
  <si>
    <t>主体结构工程实体质量评价记录表</t>
  </si>
  <si>
    <t>表C-3</t>
  </si>
  <si>
    <t>装饰装修工程实体质量评价记录表</t>
  </si>
  <si>
    <t>表C-4</t>
  </si>
  <si>
    <t>屋面工程实体质量评价记录表</t>
  </si>
  <si>
    <t>表C-5</t>
  </si>
  <si>
    <t>给水排水及采暖工程实体质量评价记录表</t>
  </si>
  <si>
    <t>表C-6</t>
  </si>
  <si>
    <t>通风与空调工程实体质量评价记录表</t>
  </si>
  <si>
    <t>表C-7</t>
  </si>
  <si>
    <t>管道安装工程实体质量评价记录表</t>
  </si>
  <si>
    <t>表C-8</t>
  </si>
  <si>
    <t>机械设备安装工程实体质量评价记录表</t>
  </si>
  <si>
    <t>表C-9-1</t>
  </si>
  <si>
    <t>主工艺设备安装工程实体质量评价记录表</t>
  </si>
  <si>
    <t>表C-9-2</t>
  </si>
  <si>
    <t>表C-9-3</t>
  </si>
  <si>
    <t>表C-9-4</t>
  </si>
  <si>
    <t>表C-9-5</t>
  </si>
  <si>
    <t>表C-9-6</t>
  </si>
  <si>
    <t>表C-10</t>
  </si>
  <si>
    <t>电气仪表工程实体质量评价记录表</t>
  </si>
  <si>
    <t>表C-0 实体质量综合评分表(冶金工程)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</si>
  <si>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</si>
  <si>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</si>
  <si>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</si>
  <si>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</si>
  <si>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</si>
  <si>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</si>
  <si>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</si>
  <si>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</si>
  <si>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</si>
  <si>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</si>
  <si>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</si>
  <si>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</si>
  <si>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</si>
  <si>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t>
  </si>
  <si>
    <t>装饰装修</t>
  </si>
  <si>
    <r>
      <rPr>
        <b/>
        <sz val="12"/>
        <color rgb="FF000000"/>
        <rFont val="宋体"/>
        <charset val="134"/>
      </rPr>
      <t>屋</t>
    </r>
    <r>
      <rPr>
        <sz val="12"/>
        <color indexed="8"/>
        <rFont val="宋体"/>
        <charset val="134"/>
      </rPr>
      <t xml:space="preserve">   </t>
    </r>
    <r>
      <rPr>
        <b/>
        <sz val="12"/>
        <color indexed="8"/>
        <rFont val="宋体"/>
        <charset val="134"/>
      </rPr>
      <t>面</t>
    </r>
  </si>
  <si>
    <t>给水供暖</t>
  </si>
  <si>
    <t>通风空调</t>
  </si>
  <si>
    <t>管道安装</t>
  </si>
  <si>
    <t>机械设备</t>
  </si>
  <si>
    <t>工艺设备</t>
  </si>
  <si>
    <t>电气仪表</t>
  </si>
  <si>
    <t>合计</t>
  </si>
  <si>
    <t>复查组别</t>
  </si>
  <si>
    <t>复查组专家签字</t>
  </si>
  <si>
    <t>表C-1  地基基础工程实体质量评价记录表</t>
  </si>
  <si>
    <t>复查时间</t>
  </si>
  <si>
    <t>项目</t>
  </si>
  <si>
    <t>评价内容、评价标准及评价方法</t>
  </si>
  <si>
    <t>良好</t>
  </si>
  <si>
    <t>不足</t>
  </si>
  <si>
    <t>否定</t>
  </si>
  <si>
    <t>备注</t>
  </si>
  <si>
    <t>天然地基</t>
  </si>
  <si>
    <r>
      <rPr>
        <sz val="12"/>
        <color theme="1"/>
        <rFont val="宋体"/>
        <charset val="134"/>
      </rPr>
      <t>按设计要求进行局部换填，换填后承载力满足设计要求，应判定为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</si>
  <si>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t>桩基</t>
  </si>
  <si>
    <r>
      <rPr>
        <sz val="12"/>
        <color theme="1"/>
        <rFont val="宋体"/>
        <charset val="134"/>
      </rPr>
      <t>桩基工程的单桩承载力的试验方法符合有关规范规定时，应判定为</t>
    </r>
    <r>
      <rPr>
        <b/>
        <sz val="12"/>
        <color theme="1"/>
        <rFont val="宋体"/>
        <charset val="134"/>
      </rPr>
      <t>良好</t>
    </r>
    <r>
      <rPr>
        <sz val="12"/>
        <color theme="1"/>
        <rFont val="宋体"/>
        <charset val="134"/>
      </rPr>
      <t>。桩基工程的单桩承载力的试验方法不符合有关规范规定时，应判定为</t>
    </r>
    <r>
      <rPr>
        <b/>
        <sz val="12"/>
        <color theme="1"/>
        <rFont val="宋体"/>
        <charset val="134"/>
      </rPr>
      <t>否定</t>
    </r>
    <r>
      <rPr>
        <sz val="12"/>
        <color theme="1"/>
        <rFont val="宋体"/>
        <charset val="134"/>
      </rPr>
      <t>。
查阅桩基检测报告。</t>
    </r>
  </si>
  <si>
    <r>
      <rPr>
        <sz val="12"/>
        <color theme="1"/>
        <rFont val="宋体"/>
        <charset val="134"/>
      </rPr>
      <t>桩基工程的单桩承载力满足设计要求时，应判定为</t>
    </r>
    <r>
      <rPr>
        <b/>
        <sz val="12"/>
        <color theme="1"/>
        <rFont val="宋体"/>
        <charset val="134"/>
      </rPr>
      <t>良好</t>
    </r>
    <r>
      <rPr>
        <sz val="12"/>
        <color theme="1"/>
        <rFont val="宋体"/>
        <charset val="134"/>
      </rPr>
      <t>。桩基工程的单桩承载力不能满足设计要求时，应判定为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</si>
  <si>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桩身完整性的检测方法、抽检比例等均符合有关规范规定时，应判定为</t>
    </r>
    <r>
      <rPr>
        <b/>
        <sz val="12"/>
        <color theme="1"/>
        <rFont val="宋体"/>
        <charset val="134"/>
      </rPr>
      <t>良好</t>
    </r>
    <r>
      <rPr>
        <sz val="12"/>
        <color theme="1"/>
        <rFont val="宋体"/>
        <charset val="134"/>
      </rPr>
      <t>。桩身完整性的检测方法或抽检比例等不符合有关规范规定时，应判定为</t>
    </r>
    <r>
      <rPr>
        <b/>
        <sz val="12"/>
        <color theme="1"/>
        <rFont val="宋体"/>
        <charset val="134"/>
      </rPr>
      <t>否定</t>
    </r>
    <r>
      <rPr>
        <sz val="12"/>
        <color theme="1"/>
        <rFont val="宋体"/>
        <charset val="134"/>
      </rPr>
      <t>。
查阅桩基检测报告。</t>
    </r>
  </si>
  <si>
    <t>复合地基</t>
  </si>
  <si>
    <r>
      <rPr>
        <sz val="12"/>
        <color theme="1"/>
        <rFont val="宋体"/>
        <charset val="134"/>
      </rPr>
      <t>地基承载力经检测能够满足设计要求时，应判定为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查阅复合地基承载力检测报告。</t>
    </r>
  </si>
  <si>
    <t>变形观测</t>
  </si>
  <si>
    <r>
      <rPr>
        <sz val="12"/>
        <color theme="1"/>
        <rFont val="宋体"/>
        <charset val="134"/>
      </rPr>
      <t>当最大沉降量满足设计要求，且沉降变形处于均匀状态时，应判定为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。当工程的沉降变形尚未稳定时，应推算并判定最终沉降量是否在设计限值以内，若在设计限值以内时，应判定为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</si>
  <si>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t>地下防水</t>
  </si>
  <si>
    <r>
      <rPr>
        <sz val="12"/>
        <color theme="1"/>
        <rFont val="宋体"/>
        <charset val="134"/>
      </rPr>
      <t>设备基础、主要建、构筑物地下室未见明显渗漏现象或渗漏痕迹，应判定为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现场查看地下室底板、设备基础地面以下部分。</t>
    </r>
  </si>
  <si>
    <t>回填</t>
  </si>
  <si>
    <r>
      <rPr>
        <sz val="12"/>
        <color theme="1"/>
        <rFont val="宋体"/>
        <charset val="134"/>
      </rPr>
      <t>地下室底层填土地面、室外填土地面、散水无沉陷变形，应判定为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查看地下室底层填土地面、室外地面及散水等部位。</t>
    </r>
  </si>
  <si>
    <t>资料</t>
  </si>
  <si>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</si>
  <si>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钢筋进场验收合格，复验合格且抽样符合规范规定，应判定为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</si>
  <si>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混凝土强度、耐久性等均满足设计要求，应判定为</t>
    </r>
    <r>
      <rPr>
        <b/>
        <sz val="12"/>
        <color theme="1"/>
        <rFont val="宋体"/>
        <charset val="134"/>
      </rPr>
      <t>良好</t>
    </r>
    <r>
      <rPr>
        <sz val="12"/>
        <color theme="1"/>
        <rFont val="宋体"/>
        <charset val="134"/>
      </rPr>
      <t>，若有其中任何一项不能满足设计时，应判定为</t>
    </r>
    <r>
      <rPr>
        <b/>
        <sz val="12"/>
        <color theme="1"/>
        <rFont val="宋体"/>
        <charset val="134"/>
      </rPr>
      <t>否定</t>
    </r>
    <r>
      <rPr>
        <sz val="12"/>
        <color theme="1"/>
        <rFont val="宋体"/>
        <charset val="134"/>
      </rPr>
      <t>。
查阅混凝土强度、耐久性等试验、检测报告。</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</si>
  <si>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查阅进场材料的质量证明文件、复验报告等。</t>
    </r>
  </si>
  <si>
    <r>
      <rPr>
        <sz val="12"/>
        <color theme="1"/>
        <rFont val="宋体"/>
        <charset val="134"/>
      </rPr>
      <t>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</si>
  <si>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</si>
  <si>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</si>
  <si>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</si>
  <si>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</si>
  <si>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</si>
  <si>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</si>
  <si>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</si>
  <si>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</si>
  <si>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主体结构工程实体质量评价记录表</t>
  </si>
  <si>
    <t>结构安全</t>
  </si>
  <si>
    <r>
      <rPr>
        <sz val="12"/>
        <color theme="1"/>
        <rFont val="宋体"/>
        <charset val="134"/>
      </rPr>
      <t>钢结构钢材、型材品种、规格、性能均满足设计要求，应判定为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查阅设计要求，钢材、型材的复试报告，核实钢材的屈强比、抗拉强度、伸长率、焊接性及冲击韧性。</t>
    </r>
  </si>
  <si>
    <r>
      <rPr>
        <sz val="12"/>
        <color theme="1"/>
        <rFont val="宋体"/>
        <charset val="134"/>
      </rPr>
      <t>钢结构连接用高强度螺栓连接副出厂检验报告、进场复验报告齐全，检验数量符合规范规定，应判定为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
查阅全部型号高强度螺栓连接副出厂检验报告、进场复验报告。</t>
    </r>
  </si>
  <si>
    <r>
      <rPr>
        <sz val="12"/>
        <color theme="1"/>
        <rFont val="宋体"/>
        <charset val="134"/>
      </rPr>
      <t>钢结构焊缝探伤检测数量、比例等符合规范规定，检测结果全部合格时，应判定为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查阅钢结构焊缝探伤报告。</t>
    </r>
  </si>
  <si>
    <r>
      <rPr>
        <sz val="12"/>
        <color theme="1"/>
        <rFont val="宋体"/>
        <charset val="134"/>
      </rPr>
      <t>钢结构高强螺栓连接摩擦面抗滑移系数试验报告和复验报告符合设计要求，应判定为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查阅钢结构高强螺栓连接摩擦面抗滑移系数试验报告和复验报告。</t>
    </r>
  </si>
  <si>
    <r>
      <rPr>
        <sz val="12"/>
        <color theme="1"/>
        <rFont val="宋体"/>
        <charset val="134"/>
      </rPr>
      <t>钢结构高强度螺栓进行了终拧扭矩检查，应判定为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</si>
  <si>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厂房钢结构断面尺寸准确，安装偏差符合规范要求，观感质量好，应判定为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现场核查并查阅相关资料。</t>
    </r>
  </si>
  <si>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</si>
  <si>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</si>
  <si>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钢筋机械连接接头质量检验合格，应判定为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</si>
  <si>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</si>
  <si>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t>结构外观</t>
  </si>
  <si>
    <r>
      <rPr>
        <sz val="12"/>
        <color theme="1"/>
        <rFont val="宋体"/>
        <charset val="134"/>
      </rPr>
      <t>框架结构（包括斜撑构件）纵向受力钢筋的抗震性能符合GB 50204有关的规定，应判定为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查阅钢筋力学性能进场复验报告。</t>
    </r>
  </si>
  <si>
    <r>
      <rPr>
        <sz val="12"/>
        <color theme="1"/>
        <rFont val="宋体"/>
        <charset val="134"/>
      </rPr>
      <t>混凝土结构构件尺寸准确、线条顺直、表面平整、棱角方正，未见明显质量缺陷，色泽一致，应判定为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，若存在严重缺项时，应判定为</t>
    </r>
    <r>
      <rPr>
        <b/>
        <sz val="12"/>
        <color theme="1"/>
        <rFont val="宋体"/>
        <charset val="134"/>
      </rPr>
      <t>否定</t>
    </r>
    <r>
      <rPr>
        <sz val="12"/>
        <color theme="1"/>
        <rFont val="宋体"/>
        <charset val="134"/>
      </rPr>
      <t>。
现场抽查。</t>
    </r>
  </si>
  <si>
    <r>
      <rPr>
        <sz val="12"/>
        <color theme="1"/>
        <rFont val="宋体"/>
        <charset val="134"/>
      </rPr>
      <t>钢结构焊缝外观饱满，未见明显质量缺陷时，应判定为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现场抽查。</t>
    </r>
  </si>
  <si>
    <r>
      <rPr>
        <sz val="12"/>
        <color theme="1"/>
        <rFont val="宋体"/>
        <charset val="134"/>
      </rPr>
      <t>钢结构表面涂层（防火、防腐）完好，未见脱落、破损，面漆颜色一致、无明显流坠时，应判定为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
现场抽查。</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</si>
  <si>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</si>
  <si>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抽查重要施工记录文件，并应与相关施工、监理文件确认其闭合性。</t>
    </r>
  </si>
  <si>
    <t>表C-3  装饰装修工程实体质量评价记录表</t>
  </si>
  <si>
    <t>结构及
安全性</t>
  </si>
  <si>
    <r>
      <rPr>
        <sz val="12"/>
        <color theme="1"/>
        <rFont val="宋体"/>
        <charset val="134"/>
      </rPr>
      <t>临边栏杆高度、间距、安装位置、形式等均符合规范规定，应判定为</t>
    </r>
    <r>
      <rPr>
        <b/>
        <sz val="12"/>
        <color theme="1"/>
        <rFont val="宋体"/>
        <charset val="134"/>
      </rPr>
      <t>良好</t>
    </r>
    <r>
      <rPr>
        <sz val="12"/>
        <color theme="1"/>
        <rFont val="宋体"/>
        <charset val="134"/>
      </rPr>
      <t>，栏杆形式不符合规定时，可判定为</t>
    </r>
    <r>
      <rPr>
        <b/>
        <sz val="12"/>
        <color theme="1"/>
        <rFont val="宋体"/>
        <charset val="134"/>
      </rPr>
      <t>不足</t>
    </r>
    <r>
      <rPr>
        <sz val="12"/>
        <color theme="1"/>
        <rFont val="宋体"/>
        <charset val="134"/>
      </rPr>
      <t>；栏杆高度不符合规范规定时，应判定为</t>
    </r>
    <r>
      <rPr>
        <b/>
        <sz val="12"/>
        <color theme="1"/>
        <rFont val="宋体"/>
        <charset val="134"/>
      </rPr>
      <t>否定</t>
    </r>
    <r>
      <rPr>
        <sz val="12"/>
        <color theme="1"/>
        <rFont val="宋体"/>
        <charset val="134"/>
      </rPr>
      <t>。
现场核查。</t>
    </r>
  </si>
  <si>
    <r>
      <rPr>
        <sz val="12"/>
        <color theme="1"/>
        <rFont val="宋体"/>
        <charset val="134"/>
      </rPr>
      <t>主厂房及建筑的楼梯宽度、踏步高度、扶手高度、踏步防滑设置符合设计要求及规范规定，应判定为</t>
    </r>
    <r>
      <rPr>
        <b/>
        <sz val="12"/>
        <color theme="1"/>
        <rFont val="宋体"/>
        <charset val="134"/>
      </rPr>
      <t>良好</t>
    </r>
    <r>
      <rPr>
        <sz val="12"/>
        <color theme="1"/>
        <rFont val="宋体"/>
        <charset val="134"/>
      </rPr>
      <t>，当踏步防滑措施不足时，应判定为</t>
    </r>
    <r>
      <rPr>
        <b/>
        <sz val="12"/>
        <color theme="1"/>
        <rFont val="宋体"/>
        <charset val="134"/>
      </rPr>
      <t>不足</t>
    </r>
    <r>
      <rPr>
        <sz val="12"/>
        <color theme="1"/>
        <rFont val="宋体"/>
        <charset val="134"/>
      </rPr>
      <t>，当扶手高度、楼梯宽度、踏步高度不能满足规范规定时，应判定为</t>
    </r>
    <r>
      <rPr>
        <b/>
        <sz val="12"/>
        <color theme="1"/>
        <rFont val="宋体"/>
        <charset val="134"/>
      </rPr>
      <t>否定</t>
    </r>
    <r>
      <rPr>
        <sz val="12"/>
        <color theme="1"/>
        <rFont val="宋体"/>
        <charset val="134"/>
      </rPr>
      <t>。
现场核查，查阅设计文件。</t>
    </r>
  </si>
  <si>
    <t>功能性</t>
  </si>
  <si>
    <r>
      <rPr>
        <sz val="12"/>
        <color theme="1"/>
        <rFont val="宋体"/>
        <charset val="134"/>
      </rPr>
      <t>主厂房金属围护系统固定节点位置均匀，满足标准要求，无渗漏，应判定为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</si>
  <si>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主厂房变形缝部位的盖板安装正确，满足变形功能要求，且与围护系统协调一致，无渗漏，应判定为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</si>
  <si>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建筑室内变形缝部位的装饰装修做法正确，满足变形功能，变形缝周边的装饰装修无损坏，应判定为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</si>
  <si>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建筑铝合金、塑钢外窗内、外侧均打胶密封，应判定为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</si>
  <si>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有防火要求的建筑防火门闭门顺序器未见缺失，应判定为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</si>
  <si>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观感</t>
  </si>
  <si>
    <r>
      <rPr>
        <sz val="12"/>
        <color theme="1"/>
        <rFont val="宋体"/>
        <charset val="134"/>
      </rPr>
      <t>主厂房地面大面平整，无起砂、空鼓、开裂，观感质量好，应判定为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</si>
  <si>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主厂房金属压型瓦色泽一致，接口部位顺直，大面无变形、无破损，观感质量好，应判定为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</si>
  <si>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主厂房金属压型瓦接口搭接长度满足标准要求，泛水设置规范，无变形、无渗漏，应判定为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</si>
  <si>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建筑地下室地面平整，无渗漏，应判定为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</si>
  <si>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查阅进场材料产品合格证书和性能检测报告、复验报告等。</t>
    </r>
  </si>
  <si>
    <r>
      <rPr>
        <sz val="12"/>
        <color theme="1"/>
        <rFont val="宋体"/>
        <charset val="134"/>
      </rPr>
      <t>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抽查重要施工记录文件，并应与相关施工、监理文件确认其闭合性。</t>
    </r>
  </si>
  <si>
    <t>表C-4  屋面工程实体质量评价记录表</t>
  </si>
  <si>
    <t>基本要求</t>
  </si>
  <si>
    <r>
      <rPr>
        <sz val="12"/>
        <color theme="1"/>
        <rFont val="宋体"/>
        <charset val="134"/>
      </rPr>
      <t>主厂房金属压型瓦安装牢固，搭接符合规范要求，无漏水孔洞，排水顺畅，大面无涂层破损情况，外观质量好，应判定为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现场核查，查阅相关记录。</t>
    </r>
  </si>
  <si>
    <r>
      <rPr>
        <sz val="12"/>
        <color theme="1"/>
        <rFont val="宋体"/>
        <charset val="134"/>
      </rPr>
      <t>主厂房金属压型瓦固定支架、零配件规格质量符合要求，应判定为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</si>
  <si>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主厂房金属压型瓦屋面的檐口线、泛水段应顺直，无起伏现象，应判定为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</si>
  <si>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现场核查，查阅相关隐蔽工程检查验收记录。</t>
    </r>
  </si>
  <si>
    <r>
      <rPr>
        <sz val="12"/>
        <color theme="1"/>
        <rFont val="宋体"/>
        <charset val="134"/>
      </rPr>
      <t>卷材屋面铺贴平整，粘贴牢固，搭接方向正确，搭接长度符合规范规定，应判定为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</si>
  <si>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卷材屋面坡向正确，表面无积水痕迹，分隔缝间距、宽度，隔缝深度、嵌缝材料等做法符合规范规定，应判定为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t>
    </r>
  </si>
  <si>
    <r>
      <rPr>
        <sz val="12"/>
        <color theme="1"/>
        <rFont val="宋体"/>
        <charset val="134"/>
      </rPr>
      <t>面层平整、密实、光滑、无开裂，应判定为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</si>
  <si>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卷材屋面铺贴平整，粘贴牢固，无起鼓、开裂、翘边现象，应判定为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</si>
  <si>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细部做法</t>
  </si>
  <si>
    <r>
      <rPr>
        <sz val="12"/>
        <color rgb="FF000000"/>
        <rFont val="宋体"/>
        <charset val="134"/>
      </rPr>
      <t>主厂房金属压型瓦伸入檐沟内长度、泛水板搭接宽度满足规范要求，无渗漏雨水情况，应判定为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</si>
  <si>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屋面变形缝防水构造正确，防水可靠，应判定为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</si>
  <si>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theme="1"/>
        <rFont val="宋体"/>
        <charset val="134"/>
      </rPr>
      <t>卷材屋面边角部位加强做法规范，泛水收口固定牢固，应判定为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</si>
  <si>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穿过防水层突出屋面的管根、支架根部的泛水高度均高于屋面250mm以上，应判定为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</si>
  <si>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高于屋面的各类墙体根部、设备基础的泛水高度均高于屋面250mm，应判定为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</si>
  <si>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管根、支架根部泛水收口严密，固定牢固，墙、柱、基础根部泛水有可靠的构造防护措施，应判定为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</si>
  <si>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垂直爬梯安装牢固，安全防护措施可靠，与上人屋面相通时有防止随意攀爬的可靠措施，应判定为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</si>
  <si>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查阅进场材料的产品合格证书和性能检测报告、复验报告等。</t>
    </r>
  </si>
  <si>
    <r>
      <rPr>
        <sz val="12"/>
        <color theme="1"/>
        <rFont val="宋体"/>
        <charset val="134"/>
      </rPr>
      <t>屋面隐蔽工程验收记录检查内容全面，记录详实、具体，应判定为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。当隐蔽验收记录缺失，无法确认屋面工程内在质量时，应判定为</t>
    </r>
    <r>
      <rPr>
        <b/>
        <sz val="12"/>
        <color theme="1"/>
        <rFont val="宋体"/>
        <charset val="134"/>
      </rPr>
      <t>否定</t>
    </r>
    <r>
      <rPr>
        <sz val="12"/>
        <color theme="1"/>
        <rFont val="宋体"/>
        <charset val="134"/>
      </rPr>
      <t>。
查阅屋面隐蔽工程验收记录。</t>
    </r>
  </si>
  <si>
    <t>表C-5  给水排水及采暖工程实体质量评价记录表</t>
  </si>
  <si>
    <r>
      <rPr>
        <sz val="12"/>
        <color theme="1"/>
        <rFont val="宋体"/>
        <charset val="134"/>
      </rPr>
      <t>管道安装横平竖直，固定牢固可靠，未见变形，应判定为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</si>
  <si>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管道的支、吊架设置的位置合理、间距符合规范规定，固定牢固，防腐规范，应判定为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</si>
  <si>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</si>
  <si>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丝扣连接管道的外露丝数量符合规范规定，连接处的外露麻丝、生料带等全部清理干净，外露丝部位防腐油漆涂刷到位，应判定为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</si>
  <si>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法兰连接管道的连接螺栓无污染、方向正确，同一法兰盘的螺栓穿入方向一致，连接螺栓长度正确，拧紧后突出螺帽的长度为1～2扣，应判定为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</si>
  <si>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焊接连接管道的焊缝饱满，焊渣飞溅清理干净，焊缝宽度、厚度均匀、表面纹理清晰均匀，应判定为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</si>
  <si>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</si>
  <si>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普通焊接钢管表面防腐涂层完整，涂刷均匀，应判定为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</si>
  <si>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</si>
  <si>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各种管道标明信息完整，标识清晰，颜色、间距等符合设计要求或规范规定，应判定为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</si>
  <si>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管道绝热</t>
  </si>
  <si>
    <r>
      <rPr>
        <sz val="12"/>
        <color theme="1"/>
        <rFont val="宋体"/>
        <charset val="134"/>
      </rPr>
      <t>管道绝热层完整，外观平整，无脱落、开裂，绝热层与管道贴合紧密，应判定为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</si>
  <si>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采取绝热措施的管道在支架部位有良好的绝热措施，应判定为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</si>
  <si>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自动喷水
灭火系统</t>
  </si>
  <si>
    <r>
      <rPr>
        <sz val="12"/>
        <color rgb="FF000000"/>
        <rFont val="宋体"/>
        <charset val="134"/>
      </rPr>
      <t>喷洒头安装成排成线，高度一致，距顶棚、水平障碍物的间距符合规范规定，应判定为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</si>
  <si>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报警阀、水力警铃安装规范，水力警铃安装在有人值守的房间或公共区域，有清晰的系统标识，应判定为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</si>
  <si>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消火栓</t>
  </si>
  <si>
    <r>
      <rPr>
        <sz val="12"/>
        <color theme="1"/>
        <rFont val="宋体"/>
        <charset val="134"/>
      </rPr>
      <t>消火栓箱安装规范，标识醒目，箱门开启灵活，开门见栓，箱内附件齐全、有效，应判定为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</si>
  <si>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各种材料进场检验合格，进场检验记录齐全，检验方法、数量符合规范规定，应判定为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</si>
  <si>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自动喷水灭火系统管道强度试验记录、冲洗记录、严密性试验记录齐全，应判定为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查阅压力试验记录、冲洗记录。</t>
    </r>
  </si>
  <si>
    <t>表C-6  通风与空调工程实体质量评价记录表</t>
  </si>
  <si>
    <t>水系统
管道</t>
  </si>
  <si>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</si>
  <si>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</si>
  <si>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管道穿越楼板、墙体部位的套管齐全，应判定为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</si>
  <si>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风系统
管道</t>
  </si>
  <si>
    <r>
      <rPr>
        <sz val="12"/>
        <color rgb="FF000000"/>
        <rFont val="宋体"/>
        <charset val="134"/>
      </rPr>
      <t>风管材料厚度符合规范规定，风管在运行时无明显震动及噪声，应判定为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</si>
  <si>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风管安装牢固，支吊架设置合理，间距、防晃支架设置等符合规范规定，应判定为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</si>
  <si>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风管与风机之间采用柔性短管连接，短管长度在150～250mm之间，短管安装松紧适度、接口严密、无强制性扭曲，应判定为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</si>
  <si>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排烟系统的室外排烟出口与正压送风系统的室外进风口的水平间距不小于20.0m、竖向间距不小于6.0m，且排烟出口在上，应判定为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</si>
  <si>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绝热</t>
  </si>
  <si>
    <r>
      <rPr>
        <sz val="12"/>
        <color theme="1"/>
        <rFont val="宋体"/>
        <charset val="134"/>
      </rPr>
      <t>绝热层材料、厚度符合设计要求，应判定为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</si>
  <si>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rgb="FF000000"/>
        <rFont val="宋体"/>
        <charset val="134"/>
      </rPr>
      <t>绝热层完整，无脱落、开裂，应判定为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</si>
  <si>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绝热层与管道贴合紧密，应判定为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</si>
  <si>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采取绝热措施的管道在支架部位有良好的绝热措施，应判定为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</si>
  <si>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设备安装</t>
  </si>
  <si>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</si>
  <si>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</si>
  <si>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</si>
  <si>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theme="1"/>
        <rFont val="宋体"/>
        <charset val="134"/>
      </rPr>
      <t>各种材料的规格、型号均符合设计要求，合格证、质保书、检验报告等文件齐全、有效，应判定为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查阅合格证、质保书、检验报告、复验报告等资料。</t>
    </r>
  </si>
  <si>
    <r>
      <rPr>
        <sz val="12"/>
        <color theme="1"/>
        <rFont val="宋体"/>
        <charset val="134"/>
      </rPr>
      <t>风管系统严密性试验合格，试验方法、检验数量符合规范规定，应判定为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查阅风管系统严密性试验记录。</t>
    </r>
  </si>
  <si>
    <t>表C-7  管道安装工程实体质量评价记录表</t>
  </si>
  <si>
    <t>工业管道</t>
  </si>
  <si>
    <r>
      <rPr>
        <sz val="12"/>
        <color theme="1"/>
        <rFont val="宋体"/>
        <charset val="134"/>
      </rPr>
      <t>燃气、热力管道坡度敷设、支吊架型式安装、补偿装置安装、放散装置安装、疏水装置安装正确，管道安装横平竖直，固定牢固可靠，未见变形应判定为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</si>
  <si>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管道安装时使用的临时支吊架做好明显标记，没有焊接在母材上，安装完成后及时拆除，正式支吊架安装并做好除锈防腐工作，应判定为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</si>
  <si>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管道绝热层材料、厚度符合设计要求，应判定为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</si>
  <si>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theme="1"/>
        <rFont val="宋体"/>
        <charset val="134"/>
      </rPr>
      <t>阀门安装方向依据介质流向安装，安装的位置、手轮的方向等方便操作、检查和维修，应判定为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</si>
  <si>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管道涂漆前去除表面铁锈、焊渣、毛刺等污物，管道防腐涂漆颜色和标记符合设计要求、涂层均匀、完整、颜色一致，无损坏、无流淌，应判定为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</si>
  <si>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埋地工业管道防腐层厚度满足设计要求，防腐层没有损坏、焊缝部位未经试压没有防腐、试压合格后及时回填并分层夯实，应判定为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现场核查，查阅相关设计文件。</t>
    </r>
  </si>
  <si>
    <r>
      <rPr>
        <sz val="12"/>
        <color theme="1"/>
        <rFont val="宋体"/>
        <charset val="134"/>
      </rPr>
      <t>焊接连接管道的焊缝饱满，焊渣清理干净，焊缝宽度、厚度均匀、表面纹理清晰均匀，应判定为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</si>
  <si>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</si>
  <si>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阀门安装的位置、手轮的方向等方便操作，无渗漏；成排安装时，同一系统、同一型号的阀门安装高度、手轮方向等保持一致，应判定为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</si>
  <si>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压力容器安装牢固，无渗漏，安全阀等附件齐全有效，运行平稳，应判定为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现场查看，查阅设计要求，查阅安全阀定压调试报告（记录）。</t>
    </r>
  </si>
  <si>
    <t>工艺管道</t>
  </si>
  <si>
    <r>
      <rPr>
        <sz val="12"/>
        <color theme="1"/>
        <rFont val="宋体"/>
        <charset val="134"/>
      </rPr>
      <t>不锈钢管道安装组成件与碳钢管道支承件之间垫入非金属垫片，应判定为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</si>
  <si>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原材料管材及管件规格型号、材质壁厚选用符合设计及标准要求、管道布局合理、集中布置的管道间距一致、弯曲一致美观、管道支吊架固定牢固、管线集中荷载处支吊架设置规范、成排管线优先采用公用管道支吊架且支吊架设置规范，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</si>
  <si>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压力管道焊缝探伤比例及合格率符合设计文件规定，焊接检查记录同步，应判定为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现场核查，查阅相关设计文件。</t>
    </r>
  </si>
  <si>
    <r>
      <rPr>
        <sz val="12"/>
        <color theme="1"/>
        <rFont val="宋体"/>
        <charset val="134"/>
      </rPr>
      <t>管道上仪表取源部件的开孔和焊接满足要求、管内因切割产生的杂物清除干净，应判定为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</si>
  <si>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阀门安装的位置、手轮的方向等方便操作，无渗漏；成排安装时，同一系统、同一型号的阀门安装高度、手轮方向等保持一致，应判定为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</si>
  <si>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压力表安装位置、方向便于观察，附件齐全，应判定为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</si>
  <si>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压力容器安装牢固，无渗漏，安全阀等附件齐全有效，运行平稳，应判定为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现场查看，查阅设计要求，查阅安全阀定压调试报告（记录）。</t>
    </r>
  </si>
  <si>
    <r>
      <rPr>
        <sz val="12"/>
        <color theme="1"/>
        <rFont val="宋体"/>
        <charset val="134"/>
      </rPr>
      <t>液压润滑管路管支架位置、间距符合规定、弯管制作安装、成排管路间距、法兰、活接头错开距离、整体布局美观，应判定为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</si>
  <si>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液压和润滑系统管路焊接采用氩弧焊接或氩弧焊打底、电弧焊填充、对接焊缝外观质量合格、内部质量符合规定，应判定为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</si>
  <si>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液压润滑管道与设备连接没有承受附加外力、不锈钢管道与碳素钢支架加非金属垫片，应判定为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</si>
  <si>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管道图纸施工前按规定程序进行图纸自审、设计交底及图纸会审，应判定为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查阅相关记录文件。</t>
    </r>
  </si>
  <si>
    <r>
      <rPr>
        <sz val="12"/>
        <color theme="1"/>
        <rFont val="宋体"/>
        <charset val="134"/>
      </rPr>
      <t>压力容器设备，进场时附有制造许可证、检验证明、相关附件等资料齐全的，应判定为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</si>
  <si>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各种材料进场检验合格，进场检验记录齐全，检验方法、数量符合规范规定。应判定为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</si>
  <si>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rgb="FF000000"/>
        <rFont val="宋体"/>
        <charset val="134"/>
      </rPr>
      <t>管道焊接作业人员已进行报验备案，证件有效，符合焊接工艺要求，应判定为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查阅相关记录文件。</t>
    </r>
  </si>
  <si>
    <r>
      <rPr>
        <sz val="12"/>
        <color rgb="FF000000"/>
        <rFont val="宋体"/>
        <charset val="134"/>
      </rPr>
      <t>压力管道、压力容器施工前已向工程所在地质量技术监督部门办理书面告知手续，应判定为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查阅相关记录文件。</t>
    </r>
  </si>
  <si>
    <r>
      <rPr>
        <sz val="12"/>
        <color rgb="FF000000"/>
        <rFont val="宋体"/>
        <charset val="134"/>
      </rPr>
      <t>要求无损检测的焊缝，在管道轴侧图上标明焊缝位置、焊缝标号、焊工代号及无损检测方法，应判定为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</si>
  <si>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系统强度试验、气密性试验记录齐全，试验压力、持续时间、抽检数量等均符合规范规定，应判定为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查阅试验记录。</t>
    </r>
  </si>
  <si>
    <r>
      <rPr>
        <sz val="12"/>
        <color theme="1"/>
        <rFont val="宋体"/>
        <charset val="134"/>
      </rPr>
      <t>阀门安装前试压-试验记录、阀门复检报告符合要求，应判定为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查阅相关记录文件。</t>
    </r>
  </si>
  <si>
    <r>
      <rPr>
        <sz val="12"/>
        <color theme="1"/>
        <rFont val="宋体"/>
        <charset val="134"/>
      </rPr>
      <t>埋地工业管道试压防腐检验合格后回填进行管道隐蔽工程记录，应判定为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查阅相关记录文件。</t>
    </r>
  </si>
  <si>
    <r>
      <rPr>
        <sz val="12"/>
        <color theme="1"/>
        <rFont val="宋体"/>
        <charset val="134"/>
      </rPr>
      <t>其他施工记录齐全，记录详实、具体，应判定为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抽查重点部位、项目的施工记录。</t>
    </r>
  </si>
  <si>
    <t>表C-8  机械设备安装工程实体质量评价记录表</t>
  </si>
  <si>
    <r>
      <rPr>
        <sz val="12"/>
        <color theme="1"/>
        <rFont val="宋体"/>
        <charset val="134"/>
      </rPr>
      <t>永久性中心或高程基准点无锈蚀、损坏，采用不锈钢等耐腐蚀材质、基准点制作标准、埋设固定牢固规范、便于使用、基准点保护盖等措施完整有效、有防腐蚀和防损坏措施，应判定为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</si>
  <si>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地脚螺栓和设备装配螺栓与螺母拧紧后，螺栓露出螺母长度符合要求，应判定为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</si>
  <si>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槽、罐、箱型设备无异常变形、无锈蚀，应判定为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</si>
  <si>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设备表面清洁，无液体、气体泄漏，安全防护设施齐全、有效，应判定为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</si>
  <si>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有涂装要求的设备表面涂装完好、无锈蚀，设备清洁，应判定为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</si>
  <si>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有保温、隔热要求的设备保温、隔热材料符合技术文件规定，保温、隔热无破损，应判定为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</si>
  <si>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设备轨道压板位置符合规范规定，压板安装牢靠，无缺失、松动，应判定为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</si>
  <si>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有相对滑动功能要求的设备，接触面润滑良好，运动时无卡阻、滞迟，无异常振动和噪音，应判定为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</si>
  <si>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带车轮的设备运转时，运行平稳，无啃轨，无异常振动和噪声，应判定为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</si>
  <si>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联轴器运转平稳，无异常的噪声和振动，安全保护罩齐全并具有保护功能，应判定为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</si>
  <si>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起重设备运行平稳，安全保护装置齐全、可靠，拱度符合规范和技术文件规定，在有效检验期内，应判定为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</si>
  <si>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气缸、液压缸伸缩、摆动灵活，动作平稳，启停位置准确，应判定为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</si>
  <si>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工艺设备运转平稳，满足工艺要求，无异常振动和噪声，应判定为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</si>
  <si>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设备运转时，工艺钢结构支架、设备支撑框架、工艺平台无异常振动和晃动，应判定为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</si>
  <si>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行程开关、限位开关动作灵敏，控制位置准确，应判定为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</si>
  <si>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工艺
钢结构</t>
  </si>
  <si>
    <r>
      <rPr>
        <sz val="12"/>
        <color theme="1"/>
        <rFont val="宋体"/>
        <charset val="134"/>
      </rPr>
      <t>结构钢材、型材品种、规格、性能均满足设计要求，应判定为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查阅设计要求，钢材、型材的复试报告，核实钢材的屈强比、抗拉强度、伸长率、焊接性及冲击韧性。</t>
    </r>
  </si>
  <si>
    <r>
      <rPr>
        <sz val="12"/>
        <color rgb="FF000000"/>
        <rFont val="宋体"/>
        <charset val="134"/>
      </rPr>
      <t>结构连接用高强度螺栓连接副出厂检验报告、进场复验报告齐全，检验数量符合规范规定，应判定为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 xml:space="preserve">
查阅全部型号高强度螺栓连接副出厂检验报告、进场复验报告。</t>
    </r>
  </si>
  <si>
    <r>
      <rPr>
        <sz val="12"/>
        <color rgb="FF000000"/>
        <rFont val="宋体"/>
        <charset val="134"/>
      </rPr>
      <t>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查阅钢结构焊缝探伤报告。</t>
    </r>
  </si>
  <si>
    <r>
      <rPr>
        <sz val="12"/>
        <color rgb="FF000000"/>
        <rFont val="宋体"/>
        <charset val="134"/>
      </rPr>
      <t>结构高强螺栓连接摩擦面抗滑移系数试验报告和复验报告符合设计要求，应判定为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查阅钢结构高强螺栓连接摩擦面抗滑移系数试验报告和复验报告。</t>
    </r>
  </si>
  <si>
    <r>
      <rPr>
        <sz val="12"/>
        <color rgb="FF000000"/>
        <rFont val="宋体"/>
        <charset val="134"/>
      </rPr>
      <t>结构高强度螺栓进行了终拧扭矩检查，应判定为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</si>
  <si>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theme="1"/>
        <rFont val="宋体"/>
        <charset val="134"/>
      </rPr>
      <t>结构断面尺寸准确，安装偏差符合规范要求，观感质量好，应判定为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现场核查并查阅相关资料。</t>
    </r>
  </si>
  <si>
    <r>
      <rPr>
        <sz val="12"/>
        <color theme="1"/>
        <rFont val="宋体"/>
        <charset val="134"/>
      </rPr>
      <t>施工前按规定程序进行图纸自审、设计交底及图纸会审，应判定为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查阅相关记录文件。</t>
    </r>
  </si>
  <si>
    <r>
      <rPr>
        <sz val="12"/>
        <color theme="1"/>
        <rFont val="宋体"/>
        <charset val="134"/>
      </rPr>
      <t>施工方案编制针对性强，编审规范，技术交底记录齐全，应判定为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</si>
  <si>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基础交接记录检查内容全面，记录详实、具体，应判定为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查阅基础交接记录。</t>
    </r>
  </si>
  <si>
    <r>
      <rPr>
        <sz val="12"/>
        <color theme="1"/>
        <rFont val="宋体"/>
        <charset val="134"/>
      </rPr>
      <t>设备基准线、基准点测量、基础复测记录齐全，应判定为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查阅测量记录。</t>
    </r>
  </si>
  <si>
    <r>
      <rPr>
        <sz val="12"/>
        <color theme="1"/>
        <rFont val="宋体"/>
        <charset val="134"/>
      </rPr>
      <t>设备进场时附有制造许可证、检验证明、相关附件等资料齐全的，应判定为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</si>
  <si>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隐蔽工程验收填写规范，记录检查内容全面，记录详实、具体，应判定为良好，否则应判定为</t>
    </r>
    <r>
      <rPr>
        <b/>
        <sz val="12"/>
        <color theme="1"/>
        <rFont val="宋体"/>
        <charset val="134"/>
      </rPr>
      <t>不足</t>
    </r>
    <r>
      <rPr>
        <sz val="12"/>
        <color theme="1"/>
        <rFont val="宋体"/>
        <charset val="134"/>
      </rPr>
      <t>。
查阅隐蔽工程验收记录。</t>
    </r>
  </si>
  <si>
    <r>
      <rPr>
        <sz val="12"/>
        <color rgb="FF000000"/>
        <rFont val="宋体"/>
        <charset val="134"/>
      </rPr>
      <t>特种设备施工前已向工程所在地质量技术监督部门办理书面告知手续，应判定为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查阅相关记录文件。</t>
    </r>
  </si>
  <si>
    <r>
      <rPr>
        <sz val="12"/>
        <color rgb="FF000000"/>
        <rFont val="宋体"/>
        <charset val="134"/>
      </rPr>
      <t>质量验收记录齐全，验收合格，建设单位（监理）同意验收意见明确，签字、盖章齐全，应判定为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查阅分项工程、分部工程验收记录。</t>
    </r>
  </si>
  <si>
    <r>
      <rPr>
        <sz val="12"/>
        <color rgb="FF000000"/>
        <rFont val="宋体"/>
        <charset val="134"/>
      </rPr>
      <t>设备安装用焊接材料的质保资料齐全，型号、规格应符合设计文件和焊接工艺文件要求，应判定为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</si>
  <si>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theme="1"/>
        <rFont val="宋体"/>
        <charset val="134"/>
      </rPr>
      <t>单机试运转记录齐全，试验全部合格，应判定为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查阅系统调试记录。</t>
    </r>
  </si>
  <si>
    <t>表C-9-1  主工艺设备安装工程实体质量评价记录表</t>
  </si>
  <si>
    <t>高炉</t>
  </si>
  <si>
    <r>
      <rPr>
        <sz val="12"/>
        <color rgb="FF000000"/>
        <rFont val="宋体"/>
        <charset val="134"/>
      </rPr>
      <t>高炉炉体框架钢结构柱、梁制作焊缝饱满、成型好，无变形、扭曲等缺陷，观感质量好，应判定为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</si>
  <si>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高炉炉体炉壳制作分带合理，焊缝尺寸符合要求，外观无质量通病，应判定为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</si>
  <si>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热风炉炉壳制作分带合理，焊缝尺寸符合要求，外观无质量通病，应判定为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</si>
  <si>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钢结构和炉壳安装焊材品种、规格符合设计要求，焊接工艺正确，焊接工程记录齐全，应判定为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</si>
  <si>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通风、煤气等大直径管线顺直，安装牢固，外观焊接成型好，无渗漏，支架设置合理，应判定为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</si>
  <si>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槽体、罐体、塔体、料斗类设备拼缝均匀，焊缝饱满，安装牢固、准确，无异常变形、无锈蚀，应判定为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</si>
  <si>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钢结构桁架、通廊拼装节点合理，整体无下挠，安装节点牢固可靠，应判定为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</si>
  <si>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除尘器、脱硫脱硝等环保类设备安装牢固，系统运行正常，应判定为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</si>
  <si>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炉体耐材砌筑材料质保资料齐全，材料规格型号符合设计要求，砌筑质量好，应判定为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查阅砌筑相关资料。</t>
    </r>
  </si>
  <si>
    <r>
      <rPr>
        <sz val="12"/>
        <color rgb="FF000000"/>
        <rFont val="宋体"/>
        <charset val="134"/>
      </rPr>
      <t>施工方案编制针对性强，编审规范，技术交底记录齐全，应判定为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查阅施工方案、技术交底等技术管理文件。</t>
    </r>
  </si>
  <si>
    <r>
      <rPr>
        <sz val="12"/>
        <color rgb="FF000000"/>
        <rFont val="宋体"/>
        <charset val="134"/>
      </rPr>
      <t>隐蔽工程验收填写规范，记录检查内容全面，记录详实、具体，应判定为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查阅隐蔽工程验收记录。</t>
    </r>
  </si>
  <si>
    <r>
      <rPr>
        <sz val="12"/>
        <color rgb="FF000000"/>
        <rFont val="宋体"/>
        <charset val="134"/>
      </rPr>
      <t>质量验收记录齐全，验收合格，建设单位（监理）同意验收意见明确，签字、盖章齐全，应判定为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查阅分项工程、分部工程验收记录</t>
    </r>
    <r>
      <rPr>
        <sz val="12"/>
        <color rgb="FF000000"/>
        <rFont val="宋体"/>
        <charset val="134"/>
      </rPr>
      <t>。</t>
    </r>
  </si>
  <si>
    <r>
      <rPr>
        <sz val="12"/>
        <color rgb="FF000000"/>
        <rFont val="宋体"/>
        <charset val="134"/>
      </rPr>
      <t>焊接作业人员证件有效，岗位证书符合焊接工艺要求，无损检测等文件齐全、有效，应判定为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查阅相关记录文件。</t>
    </r>
  </si>
  <si>
    <r>
      <rPr>
        <sz val="12"/>
        <color rgb="FF000000"/>
        <rFont val="宋体"/>
        <charset val="134"/>
      </rPr>
      <t>系统强度试验、气密性试验记录齐全，试验压力、持续时间、抽检数量等均符合规范规定，应判定为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</si>
  <si>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</si>
  <si>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t>表C-9-2  主工艺设备安装工程实体质量评价记录表</t>
  </si>
  <si>
    <t>烧结</t>
  </si>
  <si>
    <r>
      <rPr>
        <sz val="12"/>
        <color rgb="FF000000"/>
        <rFont val="宋体"/>
        <charset val="134"/>
      </rPr>
      <t>烧结机机架安装牢固、尺寸准确，台车与烧结机滑道接触均匀、运行平稳，应判定为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</si>
  <si>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布料系统安装牢固，运行平稳，布料顺畅，满足生产工艺要求，应判定为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</si>
  <si>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头轮的轴承座、轴承底座、与烧结机架应贴合紧密，尾轮运行平稳，应判定为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</si>
  <si>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主抽风、煤气等大直径管线顺直，安装牢固，弯头、三通等设置规范，无渗漏，支架设置合理，应判定为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</si>
  <si>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冷却机支架安装牢固，传动装置运行平稳，密封罩密封严密，无明显泄漏，应判定为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</si>
  <si>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主抽风机安装规范，运行平稳无振动等情况，附属设施运行正常，应判定为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</si>
  <si>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槽体、罐体、塔体、料斗类设备拼缝均匀，焊缝饱满，安装牢固、准确，无异常变形、无锈蚀，应判定为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</si>
  <si>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除尘器、脱硫脱硝等环保类设备安装牢固，系统运行正常，应判定为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</si>
  <si>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theme="1"/>
        <rFont val="宋体"/>
        <charset val="134"/>
      </rPr>
      <t>设备安装用焊接材料的质保资料齐全，型号、规格应符合设计文件和焊接工艺文件要求，应判定为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查阅相关记录文件。</t>
    </r>
  </si>
  <si>
    <r>
      <rPr>
        <sz val="12"/>
        <color theme="1"/>
        <rFont val="宋体"/>
        <charset val="134"/>
      </rPr>
      <t>焊接作业人员证件有效，岗位证书符合焊接工艺要求，无损检测</t>
    </r>
    <r>
      <rPr>
        <sz val="12"/>
        <color rgb="FF000000"/>
        <rFont val="宋体"/>
        <charset val="134"/>
      </rPr>
      <t>等文件齐全、有效，</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查阅相关记录文件。</t>
    </r>
  </si>
  <si>
    <t>表C-9-3  主工艺设备安装工程实体质量评价记录表</t>
  </si>
  <si>
    <t>焦化</t>
  </si>
  <si>
    <r>
      <rPr>
        <sz val="12"/>
        <color rgb="FF000000"/>
        <rFont val="宋体"/>
        <charset val="134"/>
      </rPr>
      <t>焦炉无明显不均匀沉降，炉柱、炉门等设备安装观感质量好，无异常泄漏，附属装置运行平稳，应判定为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</si>
  <si>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推焦车、拦焦车、装煤车等移动机械轨道安装规范，运行平稳，无卡阻或异响，应判定为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</si>
  <si>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干熄焦熄焦槽壳体安装观感质量好，各系统运行顺畅，无异常泄漏，应判定为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</si>
  <si>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余热锅炉系统设备布局合理，安装观感质量好，无异常泄漏，应判定为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</si>
  <si>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煤气净化</t>
    </r>
    <r>
      <rPr>
        <sz val="12"/>
        <color rgb="FF000000"/>
        <rFont val="Times New Roman"/>
        <charset val="134"/>
      </rPr>
      <t>/</t>
    </r>
    <r>
      <rPr>
        <sz val="12"/>
        <color rgb="FF000000"/>
        <rFont val="宋体"/>
        <charset val="134"/>
      </rPr>
      <t>煤焦油加工各系统设备安装观感质量好，运行顺畅，无异常泄漏，应判定为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</si>
  <si>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大直径通风、煤气等管线顺直，安装牢固，弯头、三通等设置规范，无渗漏，支架设置合理，应判定为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</si>
  <si>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耐材砌筑材料质保资料齐全，材料规格型号符合设计要求，砌筑质量好，应判定为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查阅砌筑相关资料。</t>
    </r>
  </si>
  <si>
    <r>
      <rPr>
        <sz val="12"/>
        <color rgb="FF000000"/>
        <rFont val="宋体"/>
        <charset val="134"/>
      </rPr>
      <t>质量验收记录齐全，验收合格，建设单位（监理）同意验收意见明确，签字、盖章齐全，应判定为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查阅分项工程、分部工程验收记录。</t>
    </r>
  </si>
  <si>
    <r>
      <rPr>
        <sz val="12"/>
        <color theme="1"/>
        <rFont val="宋体"/>
        <charset val="134"/>
      </rPr>
      <t>焊接作业人员证件有效，岗位证书符合焊接工艺要求，无损检测</t>
    </r>
    <r>
      <rPr>
        <sz val="12"/>
        <color rgb="FF000000"/>
        <rFont val="宋体"/>
        <charset val="134"/>
      </rPr>
      <t>等文件齐全、有效，</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theme="1"/>
        <rFont val="Times New Roman"/>
        <charset val="134"/>
      </rPr>
      <t xml:space="preserve">
</t>
    </r>
    <r>
      <rPr>
        <sz val="12"/>
        <color theme="1"/>
        <rFont val="宋体"/>
        <charset val="134"/>
      </rPr>
      <t>查阅相关记录文件。</t>
    </r>
  </si>
  <si>
    <t>表C-9-4  主工艺设备安装工程实体质量评价记录表</t>
  </si>
  <si>
    <t>转炉</t>
  </si>
  <si>
    <r>
      <rPr>
        <sz val="12"/>
        <color rgb="FF000000"/>
        <rFont val="宋体"/>
        <charset val="134"/>
      </rPr>
      <t>炉体组装、焊接及水压试验等相关资料齐全，满足工艺要求，炉体各运行机构运行平稳，启停位置准确，应判定为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现场核查，查阅相关资料。</t>
    </r>
  </si>
  <si>
    <r>
      <rPr>
        <sz val="12"/>
        <color rgb="FF000000"/>
        <rFont val="宋体"/>
        <charset val="134"/>
      </rPr>
      <t>炉体、托圈、轴承及悬挂装置等组装工艺合理，装配检测数据完整，满足工艺要求，安装就位工艺先进，应判定为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查阅相关资料。</t>
    </r>
  </si>
  <si>
    <r>
      <rPr>
        <sz val="12"/>
        <color rgb="FF000000"/>
        <rFont val="宋体"/>
        <charset val="134"/>
      </rPr>
      <t>倾动驱动、变速、倾动装置与炉体耳轴安装工艺合理，检测数据完整，倾动、减速装置运行平稳，应判定为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</si>
  <si>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氧枪、副枪横移、升降装置轨道安装及验收资料齐全，氧副枪运行平稳，氧副枪及其与套口中心的安装测量数据齐全，应判定为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</si>
  <si>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副枪压力试验过程与检查记录齐全，水质与温度等参数符合要求，操作程序规范，满足验收标准要求，应判定为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</si>
  <si>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余热锅炉具有相应安装资质，锅筒及管网安装固定牢固，系统压力试验过程与检查记录齐全，保温完整美观，应判定为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</si>
  <si>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t>电炉</t>
  </si>
  <si>
    <r>
      <rPr>
        <sz val="12"/>
        <color rgb="FF000000"/>
        <rFont val="宋体"/>
        <charset val="134"/>
      </rPr>
      <t>炉壳组装、焊接及水压试验等相关资料齐全，满足工艺要求，炉体各运行机构运行平稳，启停位置准确，应判定为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</si>
  <si>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倾动装置与炉体耳轴安装工艺合理，检测数据完整，倾动、减速装置运行平稳，应判定为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</si>
  <si>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炉体摇架、炉体固定牢固，炉盖孔与电极间隙均匀，运行顺畅，满足生产工艺，应判定为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</si>
  <si>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电极及其升降机构、炉盖升降机构、旋转机构安装检测数据完整，运行平稳，附属装置安装牢固，绝缘测试数据准确完整，应判定为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</si>
  <si>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电极臂及电极夹持头水冷系统的水压试验和通水试验过程与检查记录齐全，操作程序规范，满足验收标准要求，应判定为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</si>
  <si>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t>连铸</t>
  </si>
  <si>
    <r>
      <rPr>
        <sz val="12"/>
        <color theme="1"/>
        <rFont val="宋体"/>
        <charset val="134"/>
      </rPr>
      <t>连铸浇铸设备运行平稳，停位准确，设备本体配管走向合理，固定牢固，漏钢应急保护装置齐全，</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Times New Roman"/>
        <charset val="134"/>
      </rPr>
      <t xml:space="preserve">
</t>
    </r>
    <r>
      <rPr>
        <sz val="12"/>
        <color theme="1"/>
        <rFont val="宋体"/>
        <charset val="134"/>
      </rPr>
      <t>现场核查。</t>
    </r>
  </si>
  <si>
    <r>
      <rPr>
        <sz val="12"/>
        <color rgb="FF000000"/>
        <rFont val="宋体"/>
        <charset val="134"/>
      </rPr>
      <t>铸流设备/拉矫机动作准确，本体管线走向合理，无异常泄漏，各系统运行顺畅，启停准确，应判定为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</si>
  <si>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铸流后部辊道及切割、打印等设备及其附属设施齐全，运行顺畅，应判定为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</si>
  <si>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精炼及其他设备</t>
  </si>
  <si>
    <r>
      <rPr>
        <sz val="12"/>
        <color rgb="FF000000"/>
        <rFont val="宋体"/>
        <charset val="134"/>
      </rPr>
      <t>精炼设备固定牢固，罐盖、钢包等走行装置轨道安装顺直，设备运行平稳，附属装置齐全，安装牢固，功能正常，无泄漏，应判定为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</si>
  <si>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烟罩、烟道安装组对接口严密，水压试验等相关资料齐全，烟道及蒸汽等管道观感质量好，排烟装置运行平稳，无明显烟尘外溢、泄露情况，应判定为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</si>
  <si>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烟尘收集装置、大直径通风、煤气等管线顺直，安装牢固，弯头、三通等设置规范，无渗漏，支架设置合理，应判定为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</si>
  <si>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煤气净化、除尘器等环保类设备安装牢固，系统运行正常，应判定为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</si>
  <si>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表C-9-5  主工艺设备安装工程实体质量评价记录表</t>
  </si>
  <si>
    <t>热轧</t>
  </si>
  <si>
    <r>
      <rPr>
        <sz val="12"/>
        <color rgb="FF000000"/>
        <rFont val="宋体"/>
        <charset val="134"/>
      </rPr>
      <t>主轧机设备安装精度满足生产工艺要求，附属设施齐全，各种能介无异常泄漏，观感质量好，运行顺畅，应判定为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</si>
  <si>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轧机主减速机</t>
    </r>
    <r>
      <rPr>
        <sz val="12"/>
        <color rgb="FF000000"/>
        <rFont val="Times New Roman"/>
        <charset val="134"/>
      </rPr>
      <t>/</t>
    </r>
    <r>
      <rPr>
        <sz val="12"/>
        <color rgb="FF000000"/>
        <rFont val="宋体"/>
        <charset val="134"/>
      </rPr>
      <t>传动装置安装牢固，附属设施齐全，传动系统运行顺畅，应判定为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</si>
  <si>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加热炉主体设备安装牢固，无异常泄漏，观感质量好，运行平稳，各种能介无异常泄漏，应判定为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</si>
  <si>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卷取机安装精度满足生产工艺要求，系统动作准确，平稳，运行顺畅，钢卷观感质量好，应判定为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现场核查，查阅相关资料。</t>
    </r>
  </si>
  <si>
    <r>
      <rPr>
        <sz val="12"/>
        <color rgb="FF000000"/>
        <rFont val="宋体"/>
        <charset val="134"/>
      </rPr>
      <t>层流冷却装置安装牢固，与生产工艺联动准确，系统运行平稳，应判定为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</si>
  <si>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辊道安装牢固，附属设施齐全，整体运行顺畅，观感质量好，应判定为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</si>
  <si>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冷床基础框架安装牢固，提升、移动等活动灵活，运行平稳，无卡阻等异常情况，应判定为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</si>
  <si>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除尘器等环保类设备安装牢固，系统运行正常，应判定为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</si>
  <si>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t>表C-9-6  主工艺设备安装工程实体质量评价记录表</t>
  </si>
  <si>
    <t>冷轧</t>
  </si>
  <si>
    <r>
      <rPr>
        <sz val="12"/>
        <color rgb="FF000000"/>
        <rFont val="宋体"/>
        <charset val="134"/>
      </rPr>
      <t>轧机、卷取、开卷主减速机</t>
    </r>
    <r>
      <rPr>
        <sz val="12"/>
        <color rgb="FF000000"/>
        <rFont val="Times New Roman"/>
        <charset val="134"/>
      </rPr>
      <t>/</t>
    </r>
    <r>
      <rPr>
        <sz val="12"/>
        <color rgb="FF000000"/>
        <rFont val="宋体"/>
        <charset val="134"/>
      </rPr>
      <t>传动装置安装牢固，附属设施齐全，传动系统运行顺畅，应判定为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</si>
  <si>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活套钢结构安装节点正确、牢固，活套运行平稳，应判定为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</si>
  <si>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退火炉等炉体设备安装牢固，无异常泄漏，阀门仪表等附属设施安装整齐划一，系统运行顺畅，应判定为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</si>
  <si>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开卷机/卷取机安装精度满足生产工艺要求，系统动作准确，平稳，运行顺畅，钢卷观感质量好，应判定为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现场核查，查阅相关资料。</t>
    </r>
  </si>
  <si>
    <r>
      <rPr>
        <sz val="12"/>
        <color rgb="FF000000"/>
        <rFont val="宋体"/>
        <charset val="134"/>
      </rPr>
      <t>槽、罐类设备安装牢固，无异常变形，附属管线固定牢固，无锈蚀等情况，应判定为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现场核查。</t>
    </r>
  </si>
  <si>
    <r>
      <rPr>
        <sz val="12"/>
        <color rgb="FF000000"/>
        <rFont val="宋体"/>
        <charset val="134"/>
      </rPr>
      <t>废水、酸等环保类设施系统运行正常，附属管线安装牢固，应判定为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</si>
  <si>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其他各类主工艺设备（包括：剪切、辊、焊机、称重、运卷小车等）无异常声响，运行平稳，满足生产工艺要求，应判定为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</si>
  <si>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各种炉体气密性试验记录齐全，试验压力、持续时间、抽检数量等均符合规范规定，应判定为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</si>
  <si>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r>
      <rPr>
        <sz val="12"/>
        <color rgb="FF000000"/>
        <rFont val="宋体"/>
        <charset val="134"/>
      </rPr>
      <t>炉体耐材砌筑工序合理，工序交接资料齐全，未出现炉体局部过热、耐材局部松脱等影响正常生产的情况，应判定为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</si>
  <si>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t>表C-10  电气仪表工程实体质量评价记录表</t>
  </si>
  <si>
    <t>变配电
设备</t>
  </si>
  <si>
    <r>
      <rPr>
        <sz val="12"/>
        <color rgb="FF000000"/>
        <rFont val="宋体"/>
        <charset val="134"/>
      </rPr>
      <t>变压器安装端正、牢固，一次、二次及低压侧中性点接线正确，应判定为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</si>
  <si>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变配电间内的电缆沟（夹层）电缆排放整齐、标识齐全，应判定为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</si>
  <si>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配电箱、柜安装固定牢固、排列整齐、间隙均匀、柜面整齐划一、标识清晰规范、内部接线可靠排列整齐、箱柜接地可靠、进出盘柜槽架及套管设置合理，应判定为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</si>
  <si>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配电箱、柜的柜体及门接地可靠，应判定为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</si>
  <si>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配电箱、柜封闭严密，箱、柜内无杂物，回路标识完好、齐全，应判定为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</si>
  <si>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配电箱、柜内导线绝缘层剥削长度适宜，与电气器件连接后无明显裸露带电导体，应判定为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</si>
  <si>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配电箱、柜内没有可触及的裸露带电导体，应判定为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</si>
  <si>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t>
    </r>
    <r>
      <rPr>
        <sz val="12"/>
        <color rgb="FF000000"/>
        <rFont val="Times New Roman"/>
        <charset val="134"/>
      </rPr>
      <t>PE</t>
    </r>
    <r>
      <rPr>
        <sz val="12"/>
        <color rgb="FF000000"/>
        <rFont val="宋体"/>
        <charset val="134"/>
      </rPr>
      <t>线和</t>
    </r>
    <r>
      <rPr>
        <sz val="12"/>
        <color rgb="FF000000"/>
        <rFont val="Times New Roman"/>
        <charset val="134"/>
      </rPr>
      <t>N</t>
    </r>
    <r>
      <rPr>
        <sz val="12"/>
        <color rgb="FF000000"/>
        <rFont val="宋体"/>
        <charset val="134"/>
      </rPr>
      <t>线均采用汇流排压接，不同回路的</t>
    </r>
    <r>
      <rPr>
        <sz val="12"/>
        <color rgb="FF000000"/>
        <rFont val="Times New Roman"/>
        <charset val="134"/>
      </rPr>
      <t>N</t>
    </r>
    <r>
      <rPr>
        <sz val="12"/>
        <color rgb="FF000000"/>
        <rFont val="宋体"/>
        <charset val="134"/>
      </rPr>
      <t>线、</t>
    </r>
    <r>
      <rPr>
        <sz val="12"/>
        <color rgb="FF000000"/>
        <rFont val="Times New Roman"/>
        <charset val="134"/>
      </rPr>
      <t>PE</t>
    </r>
    <r>
      <rPr>
        <sz val="12"/>
        <color rgb="FF000000"/>
        <rFont val="宋体"/>
        <charset val="134"/>
      </rPr>
      <t>线均单独压接，应判定为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</si>
  <si>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配电箱、柜内导线压接牢固、颜色（色标）正确、排列整齐、绑扎成束、标识齐全，导线有足够的预留长度，应判定为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</si>
  <si>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电缆头制作规范、包扎严密，应判定为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</si>
  <si>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配电线路</t>
  </si>
  <si>
    <r>
      <rPr>
        <sz val="12"/>
        <color rgb="FF000000"/>
        <rFont val="宋体"/>
        <charset val="134"/>
      </rPr>
      <t>电缆、母线排放整齐、固定牢固，回路标识齐全，应判定为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</si>
  <si>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梯架、槽盒、母线安装平整、顺直，支架位置正确、间距均匀，固定牢固，防腐涂（镀）层完整，无损坏、污染，应判定为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</si>
  <si>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柔性导管敷设长度符合规范规定，导管完整，无脱落、断裂，应判定为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</si>
  <si>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梯架、槽盒、母线、导管穿越防火隔断墙、楼板时的防火封堵，固定牢固、措施合理、选用材料得当、封堵严密、整齐划一、端面平整光滑、外形美观，观感质量好，应判定为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</si>
  <si>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仪表安装</t>
  </si>
  <si>
    <r>
      <rPr>
        <sz val="12"/>
        <color rgb="FF000000"/>
        <rFont val="宋体"/>
        <charset val="134"/>
      </rPr>
      <t>仪表安装排列整齐、位置、方向应便于观察，仪表量程符合有关规范规定，仪表管道横平竖直，应判定为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查看核查。</t>
    </r>
  </si>
  <si>
    <t>厂房照明</t>
  </si>
  <si>
    <r>
      <rPr>
        <sz val="12"/>
        <color rgb="FF000000"/>
        <rFont val="宋体"/>
        <charset val="134"/>
      </rPr>
      <t>灯具安装位置合理、安装牢固、排列整齐，与生产设施保持安全距离，应判定为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</si>
  <si>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室内照明</t>
  </si>
  <si>
    <r>
      <rPr>
        <sz val="12"/>
        <color rgb="FF000000"/>
        <rFont val="宋体"/>
        <charset val="134"/>
      </rPr>
      <t>灯具排列整齐、安装牢固，灯具表面干净整洁无污染，应判定为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</si>
  <si>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接地</t>
  </si>
  <si>
    <r>
      <rPr>
        <sz val="12"/>
        <color rgb="FF000000"/>
        <rFont val="宋体"/>
        <charset val="134"/>
      </rPr>
      <t>接闪器（针、带、线、网）安装位置正确，对建筑物及屋顶设备等可提供有效保护，应判定为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</si>
  <si>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变压器室、高压室设置两个以上的备用接地点，当高、低压处于同一房间时，高压柜、变压器附近均设置有备用接地点，且有明显标识，应判定为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</si>
  <si>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镀锌扁钢制作接地干线的规格符合设计要求，搭接长度、连接方式符合规范的规定，</t>
    </r>
    <r>
      <rPr>
        <sz val="12"/>
        <color rgb="FF000000"/>
        <rFont val="Times New Roman"/>
        <charset val="134"/>
      </rPr>
      <t>90</t>
    </r>
    <r>
      <rPr>
        <sz val="12"/>
        <color rgb="FF000000"/>
        <rFont val="宋体"/>
        <charset val="134"/>
      </rPr>
      <t>°转弯采取冷弯制作，镀锌层无污染、损坏，应判定为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</si>
  <si>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总等电位联结（</t>
    </r>
    <r>
      <rPr>
        <sz val="12"/>
        <color rgb="FF000000"/>
        <rFont val="Times New Roman"/>
        <charset val="134"/>
      </rPr>
      <t>MEB</t>
    </r>
    <r>
      <rPr>
        <sz val="12"/>
        <color rgb="FF000000"/>
        <rFont val="宋体"/>
        <charset val="134"/>
      </rPr>
      <t>）、局部等电位联结（</t>
    </r>
    <r>
      <rPr>
        <sz val="12"/>
        <color rgb="FF000000"/>
        <rFont val="Times New Roman"/>
        <charset val="134"/>
      </rPr>
      <t>LEB</t>
    </r>
    <r>
      <rPr>
        <sz val="12"/>
        <color rgb="FF000000"/>
        <rFont val="宋体"/>
        <charset val="134"/>
      </rPr>
      <t>）、辅助等电位联结（</t>
    </r>
    <r>
      <rPr>
        <sz val="12"/>
        <color rgb="FF000000"/>
        <rFont val="Times New Roman"/>
        <charset val="134"/>
      </rPr>
      <t>SEB</t>
    </r>
    <r>
      <rPr>
        <sz val="12"/>
        <color rgb="FF000000"/>
        <rFont val="宋体"/>
        <charset val="134"/>
      </rPr>
      <t>）符合设计要求，应判定为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现场核查，查阅设计文件、隐蔽工程验收记录。</t>
    </r>
  </si>
  <si>
    <r>
      <rPr>
        <sz val="12"/>
        <color rgb="FF000000"/>
        <rFont val="宋体"/>
        <charset val="134"/>
      </rPr>
      <t>等电位联结导体、接地跨接导体的材料、截面面积等符合设计要求或规范规定，应判定为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</si>
  <si>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梯架、槽盒的首、末端与保护导体可靠连接，跨接连接规范，爪形垫片、防松措施等齐全有效，应判定为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</si>
  <si>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查阅施工方案、技术交底等技术管理文件。</t>
    </r>
  </si>
  <si>
    <r>
      <rPr>
        <sz val="12"/>
        <color rgb="FF000000"/>
        <rFont val="宋体"/>
        <charset val="134"/>
      </rPr>
      <t>材料、配件、器具、设备的合格证、质保书、检验报告等资料齐全、有效，应判定为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</si>
  <si>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接地电阻测试记录齐全，数据真实，测试仪表校验合格、有效，应判定为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</si>
  <si>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</si>
  <si>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试验、检测记录齐全，数据真实，应判定为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查阅灯具固定及悬吊装置荷载试验记录。</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</si>
  <si>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</si>
  <si>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查阅竣工图，查阅设计变更。</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</si>
</sst>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 numFmtId="178" formatCode="0.0_ "/>
  </numFmts>
  <fonts count="42">
    <font>
      <sz val="11"/>
      <color theme="1"/>
      <name val="等线"/>
      <charset val="134"/>
      <scheme val="minor"/>
    </font>
    <font>
      <sz val="12"/>
      <color theme="1"/>
      <name val="等线"/>
      <charset val="134"/>
      <scheme val="minor"/>
    </font>
    <font>
      <b/>
      <sz val="14"/>
      <color rgb="FF000000"/>
      <name val="宋体"/>
      <charset val="134"/>
    </font>
    <font>
      <b/>
      <sz val="12"/>
      <color theme="1"/>
      <name val="宋体"/>
      <charset val="134"/>
    </font>
    <font>
      <sz val="12"/>
      <color rgb="FF000000"/>
      <name val="宋体"/>
      <charset val="134"/>
    </font>
    <font>
      <sz val="12"/>
      <color theme="1"/>
      <name val="宋体"/>
      <charset val="134"/>
    </font>
    <font>
      <sz val="12"/>
      <color rgb="FF000000"/>
      <name val="Times New Roman"/>
      <charset val="134"/>
    </font>
    <font>
      <sz val="12"/>
      <color theme="1"/>
      <name val="Times New Roman"/>
      <charset val="134"/>
    </font>
    <font>
      <sz val="11"/>
      <color theme="1"/>
      <name val="宋体"/>
      <charset val="134"/>
    </font>
    <font>
      <b/>
      <sz val="12"/>
      <color rgb="FF000000"/>
      <name val="宋体"/>
      <charset val="134"/>
    </font>
    <font>
      <sz val="12"/>
      <name val="宋体"/>
      <charset val="134"/>
    </font>
    <font>
      <b/>
      <sz val="12"/>
      <name val="宋体"/>
      <charset val="134"/>
    </font>
    <font>
      <sz val="12"/>
      <color rgb="FF000000"/>
      <name val="宋体"/>
      <charset val="134"/>
    </font>
    <font>
      <sz val="12"/>
      <color rgb="FF000000"/>
      <name val="Arial"/>
      <charset val="134"/>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Times New Roman"/>
      <charset val="134"/>
    </font>
    <font>
      <sz val="12"/>
      <color rgb="FF000000"/>
      <name val="宋体"/>
      <charset val="134"/>
    </font>
    <font>
      <sz val="12"/>
      <color theme="1"/>
      <name val="Times New Roman"/>
      <charset val="134"/>
    </font>
    <font>
      <sz val="12"/>
      <color theme="1"/>
      <name val="宋体"/>
      <charset val="134"/>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0"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9" applyNumberFormat="0" applyFill="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4" fillId="0" borderId="0" applyNumberFormat="0" applyFill="0" applyBorder="0" applyAlignment="0" applyProtection="0">
      <alignment vertical="center"/>
    </xf>
    <xf numFmtId="0" fontId="25" fillId="4" borderId="21" applyNumberFormat="0" applyAlignment="0" applyProtection="0">
      <alignment vertical="center"/>
    </xf>
    <xf numFmtId="0" fontId="26" fillId="5" borderId="22" applyNumberFormat="0" applyAlignment="0" applyProtection="0">
      <alignment vertical="center"/>
    </xf>
    <xf numFmtId="0" fontId="27" fillId="5" borderId="21" applyNumberFormat="0" applyAlignment="0" applyProtection="0">
      <alignment vertical="center"/>
    </xf>
    <xf numFmtId="0" fontId="28" fillId="6" borderId="23" applyNumberFormat="0" applyAlignment="0" applyProtection="0">
      <alignment vertical="center"/>
    </xf>
    <xf numFmtId="0" fontId="29" fillId="0" borderId="24" applyNumberFormat="0" applyFill="0" applyAlignment="0" applyProtection="0">
      <alignment vertical="center"/>
    </xf>
    <xf numFmtId="0" fontId="30" fillId="0" borderId="2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78">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justify"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6" fillId="0" borderId="3" xfId="0" applyFont="1" applyBorder="1" applyAlignment="1">
      <alignment horizontal="justify" vertical="center" wrapText="1"/>
    </xf>
    <xf numFmtId="0" fontId="3" fillId="0" borderId="9" xfId="0" applyFont="1" applyBorder="1" applyAlignment="1">
      <alignment horizontal="center" vertical="center" wrapText="1"/>
    </xf>
    <xf numFmtId="0" fontId="6" fillId="0" borderId="3" xfId="0" applyFont="1" applyBorder="1" applyAlignment="1">
      <alignment horizontal="left" vertical="center" wrapText="1"/>
    </xf>
    <xf numFmtId="0" fontId="5"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right" vertical="center" wrapText="1"/>
    </xf>
    <xf numFmtId="176" fontId="3" fillId="0" borderId="4"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right" vertical="center" wrapText="1"/>
    </xf>
    <xf numFmtId="176" fontId="3" fillId="0" borderId="5" xfId="0" applyNumberFormat="1" applyFont="1" applyBorder="1" applyAlignment="1">
      <alignment horizontal="center" vertical="center" wrapText="1"/>
    </xf>
    <xf numFmtId="0" fontId="3" fillId="0" borderId="9" xfId="0" applyFont="1" applyBorder="1" applyAlignment="1">
      <alignment horizontal="right" vertical="center" wrapText="1"/>
    </xf>
    <xf numFmtId="176" fontId="3" fillId="0" borderId="9"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5" fillId="0" borderId="14" xfId="0" applyFont="1" applyBorder="1" applyAlignment="1">
      <alignment horizontal="left" vertical="center" wrapText="1"/>
    </xf>
    <xf numFmtId="0" fontId="5" fillId="0" borderId="3" xfId="0" applyFont="1" applyBorder="1" applyAlignment="1">
      <alignment horizontal="left" vertical="center" wrapText="1"/>
    </xf>
    <xf numFmtId="0" fontId="7"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3" xfId="0" applyFont="1" applyBorder="1" applyAlignment="1">
      <alignment horizontal="justify" vertical="center" wrapText="1"/>
    </xf>
    <xf numFmtId="0" fontId="4"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vertical="center" wrapText="1"/>
    </xf>
    <xf numFmtId="0" fontId="0" fillId="0" borderId="0" xfId="0" applyAlignment="1">
      <alignment vertical="center" wrapText="1"/>
    </xf>
    <xf numFmtId="0" fontId="8" fillId="0" borderId="0" xfId="0" applyFont="1" applyAlignment="1">
      <alignment vertical="center" wrapText="1"/>
    </xf>
    <xf numFmtId="0" fontId="3" fillId="0" borderId="3" xfId="0" applyFont="1" applyBorder="1" applyAlignment="1">
      <alignment horizontal="right" vertical="center" wrapText="1"/>
    </xf>
    <xf numFmtId="0" fontId="9" fillId="2" borderId="3" xfId="0" applyFont="1" applyFill="1" applyBorder="1" applyAlignment="1">
      <alignment horizontal="center" vertical="center" wrapText="1"/>
    </xf>
    <xf numFmtId="0" fontId="9" fillId="2" borderId="1" xfId="0" applyFont="1" applyFill="1" applyBorder="1" applyAlignment="1" applyProtection="1">
      <alignment horizontal="center" vertical="center"/>
      <protection locked="0"/>
    </xf>
    <xf numFmtId="0" fontId="9" fillId="2" borderId="13"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10" fontId="4" fillId="0" borderId="3" xfId="3" applyNumberFormat="1" applyFont="1" applyFill="1" applyBorder="1" applyAlignment="1">
      <alignment horizontal="center" vertical="center" wrapText="1"/>
    </xf>
    <xf numFmtId="177" fontId="4" fillId="0" borderId="3" xfId="0" applyNumberFormat="1" applyFont="1" applyBorder="1" applyAlignment="1">
      <alignment horizontal="center" vertical="center" wrapText="1"/>
    </xf>
    <xf numFmtId="0" fontId="10" fillId="0" borderId="15" xfId="0" applyFont="1" applyBorder="1" applyAlignment="1" applyProtection="1">
      <alignment horizontal="center" vertical="center" wrapText="1"/>
      <protection locked="0"/>
    </xf>
    <xf numFmtId="0" fontId="11"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pplyProtection="1">
      <alignment horizontal="center" vertical="center" wrapText="1"/>
      <protection locked="0"/>
    </xf>
    <xf numFmtId="177" fontId="10" fillId="0" borderId="3" xfId="0" applyNumberFormat="1" applyFont="1" applyBorder="1" applyAlignment="1">
      <alignment horizontal="center" vertical="center" wrapText="1"/>
    </xf>
    <xf numFmtId="178" fontId="9" fillId="0" borderId="3" xfId="0" applyNumberFormat="1" applyFont="1" applyBorder="1" applyAlignment="1">
      <alignment horizontal="center" vertical="center" wrapText="1"/>
    </xf>
    <xf numFmtId="0" fontId="9" fillId="0" borderId="3" xfId="0" applyFont="1" applyBorder="1" applyAlignment="1" applyProtection="1">
      <alignment horizontal="center" vertical="center" wrapText="1"/>
      <protection locked="0"/>
    </xf>
    <xf numFmtId="10" fontId="9" fillId="0" borderId="3" xfId="3" applyNumberFormat="1" applyFont="1" applyBorder="1" applyAlignment="1">
      <alignment horizontal="center" vertical="center" wrapText="1"/>
    </xf>
    <xf numFmtId="177" fontId="9" fillId="0" borderId="3" xfId="0" applyNumberFormat="1" applyFont="1" applyBorder="1" applyAlignment="1">
      <alignment horizontal="center" vertical="center" wrapText="1"/>
    </xf>
    <xf numFmtId="0" fontId="11" fillId="0" borderId="15" xfId="0" applyFont="1" applyBorder="1" applyAlignment="1" applyProtection="1">
      <alignment horizontal="center" vertical="center" wrapText="1"/>
      <protection locked="0"/>
    </xf>
    <xf numFmtId="0" fontId="9" fillId="0" borderId="16" xfId="0"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13" fillId="0" borderId="16"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14" fillId="0" borderId="0" xfId="0" applyFont="1" applyAlignment="1">
      <alignment horizontal="center" vertical="center"/>
    </xf>
    <xf numFmtId="0" fontId="5" fillId="0" borderId="3" xfId="0" applyFont="1" applyBorder="1" applyAlignment="1">
      <alignment horizontal="center" vertical="center"/>
    </xf>
    <xf numFmtId="0" fontId="15" fillId="0" borderId="3"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8"/>
  <sheetViews>
    <sheetView tabSelected="1" workbookViewId="0">
      <selection activeCell="A1" sqref="A1:B1"/>
    </sheetView>
  </sheetViews>
  <sheetFormatPr defaultColWidth="9" defaultRowHeight="14.25" outlineLevelCol="1"/>
  <cols>
    <col min="1" max="1" width="12.5833333333333" style="2" customWidth="1"/>
    <col min="2" max="2" width="60.5833333333333" customWidth="1"/>
  </cols>
  <sheetData>
    <row r="1" ht="30" customHeight="1" spans="1:2">
      <c r="A1" s="75" t="s">
        <v>0</v>
      </c>
      <c r="B1" s="75"/>
    </row>
    <row r="2" s="1" customFormat="1" ht="25" customHeight="1" spans="1:2">
      <c r="A2" s="48" t="s">
        <v>1</v>
      </c>
      <c r="B2" s="48" t="s">
        <v>2</v>
      </c>
    </row>
    <row r="3" s="1" customFormat="1" ht="25" customHeight="1" spans="1:2">
      <c r="A3" s="76" t="s">
        <v>3</v>
      </c>
      <c r="B3" s="77" t="s">
        <v>4</v>
      </c>
    </row>
    <row r="4" s="1" customFormat="1" ht="25" customHeight="1" spans="1:2">
      <c r="A4" s="76" t="s">
        <v>5</v>
      </c>
      <c r="B4" s="77" t="s">
        <v>6</v>
      </c>
    </row>
    <row r="5" s="1" customFormat="1" ht="25" customHeight="1" spans="1:2">
      <c r="A5" s="76" t="s">
        <v>7</v>
      </c>
      <c r="B5" s="77" t="s">
        <v>8</v>
      </c>
    </row>
    <row r="6" s="1" customFormat="1" ht="25" customHeight="1" spans="1:2">
      <c r="A6" s="76" t="s">
        <v>9</v>
      </c>
      <c r="B6" s="77" t="s">
        <v>10</v>
      </c>
    </row>
    <row r="7" s="1" customFormat="1" ht="25" customHeight="1" spans="1:2">
      <c r="A7" s="76" t="s">
        <v>11</v>
      </c>
      <c r="B7" s="77" t="s">
        <v>12</v>
      </c>
    </row>
    <row r="8" s="1" customFormat="1" ht="25" customHeight="1" spans="1:2">
      <c r="A8" s="76" t="s">
        <v>13</v>
      </c>
      <c r="B8" s="77" t="s">
        <v>14</v>
      </c>
    </row>
    <row r="9" s="1" customFormat="1" ht="25" customHeight="1" spans="1:2">
      <c r="A9" s="76" t="s">
        <v>15</v>
      </c>
      <c r="B9" s="77" t="s">
        <v>16</v>
      </c>
    </row>
    <row r="10" s="1" customFormat="1" ht="25" customHeight="1" spans="1:2">
      <c r="A10" s="76" t="s">
        <v>17</v>
      </c>
      <c r="B10" s="77" t="s">
        <v>18</v>
      </c>
    </row>
    <row r="11" s="1" customFormat="1" ht="25" customHeight="1" spans="1:2">
      <c r="A11" s="76" t="s">
        <v>19</v>
      </c>
      <c r="B11" s="77" t="s">
        <v>20</v>
      </c>
    </row>
    <row r="12" s="1" customFormat="1" ht="25" customHeight="1" spans="1:2">
      <c r="A12" s="76" t="s">
        <v>21</v>
      </c>
      <c r="B12" s="77" t="s">
        <v>22</v>
      </c>
    </row>
    <row r="13" s="1" customFormat="1" ht="25" customHeight="1" spans="1:2">
      <c r="A13" s="76" t="s">
        <v>23</v>
      </c>
      <c r="B13" s="77" t="s">
        <v>22</v>
      </c>
    </row>
    <row r="14" s="1" customFormat="1" ht="25" customHeight="1" spans="1:2">
      <c r="A14" s="76" t="s">
        <v>24</v>
      </c>
      <c r="B14" s="77" t="s">
        <v>22</v>
      </c>
    </row>
    <row r="15" s="1" customFormat="1" ht="25" customHeight="1" spans="1:2">
      <c r="A15" s="76" t="s">
        <v>25</v>
      </c>
      <c r="B15" s="77" t="s">
        <v>22</v>
      </c>
    </row>
    <row r="16" s="1" customFormat="1" ht="25" customHeight="1" spans="1:2">
      <c r="A16" s="76" t="s">
        <v>26</v>
      </c>
      <c r="B16" s="77" t="s">
        <v>22</v>
      </c>
    </row>
    <row r="17" s="1" customFormat="1" ht="25" customHeight="1" spans="1:2">
      <c r="A17" s="76" t="s">
        <v>27</v>
      </c>
      <c r="B17" s="77" t="s">
        <v>22</v>
      </c>
    </row>
    <row r="18" s="1" customFormat="1" ht="25" customHeight="1" spans="1:2">
      <c r="A18" s="76" t="s">
        <v>28</v>
      </c>
      <c r="B18" s="77" t="s">
        <v>29</v>
      </c>
    </row>
  </sheetData>
  <mergeCells count="1">
    <mergeCell ref="A1:B1"/>
  </mergeCells>
  <hyperlinks>
    <hyperlink ref="B3" location="'表C-0'!A1" display="实体质量综合评分表（冶金工程）"/>
    <hyperlink ref="B4" location="'表C-1'!A1" display="地基基础工程实体质量评价记录表"/>
    <hyperlink ref="B5" location="'表C-2'!A1" display="主体结构工程实体质量评价记录表"/>
    <hyperlink ref="B6" location="'表C-3'!A1" display="装饰装修工程实体质量评价记录表"/>
    <hyperlink ref="B7" location="'表C-4 '!A1" display="屋面工程实体质量评价记录表"/>
    <hyperlink ref="B8" location="'表C-5 '!A1" display="给水排水及采暖工程实体质量评价记录表"/>
    <hyperlink ref="B9" location="'表C-6'!A1" display="通风与空调工程实体质量评价记录表"/>
    <hyperlink ref="B10" location="'表C-7 '!A1" display="管道安装工程实体质量评价记录表"/>
    <hyperlink ref="B11" location="'表C-8 '!A1" display="机械设备安装工程实体质量评价记录表"/>
    <hyperlink ref="B12" location="'表C-9-1'!A1" display="主工艺设备安装工程实体质量评价记录表"/>
    <hyperlink ref="B13" location="'表C-9-2'!A1" display="主工艺设备安装工程实体质量评价记录表"/>
    <hyperlink ref="B14" location="'表C-9-3'!A1" display="主工艺设备安装工程实体质量评价记录表"/>
    <hyperlink ref="B15" location="'表C-9-4'!A1" display="主工艺设备安装工程实体质量评价记录表"/>
    <hyperlink ref="B16" location="'表C-9-5'!A1" display="主工艺设备安装工程实体质量评价记录表"/>
    <hyperlink ref="B17" location="'表C-9-6'!A1" display="主工艺设备安装工程实体质量评价记录表"/>
    <hyperlink ref="B18" location="'表C-10'!A1" display="电气仪表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selection activeCell="J18" sqref="J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3" t="s">
        <v>30</v>
      </c>
      <c r="B1" s="3"/>
      <c r="C1" s="3"/>
      <c r="D1" s="3"/>
      <c r="E1" s="3"/>
      <c r="F1" s="3"/>
      <c r="G1" s="3"/>
      <c r="H1" s="3"/>
      <c r="I1" s="3"/>
      <c r="J1" s="3"/>
    </row>
    <row r="2" ht="30" customHeight="1" spans="1:10">
      <c r="A2" s="48" t="s">
        <v>31</v>
      </c>
      <c r="B2" s="49"/>
      <c r="C2" s="50"/>
      <c r="D2" s="50"/>
      <c r="E2" s="50"/>
      <c r="F2" s="50"/>
      <c r="G2" s="50"/>
      <c r="H2" s="50"/>
      <c r="I2" s="51"/>
      <c r="J2" s="52" t="s">
        <v>32</v>
      </c>
    </row>
    <row r="3" ht="30" customHeight="1" spans="1:10">
      <c r="A3" s="53" t="s">
        <v>33</v>
      </c>
      <c r="B3" s="48" t="s">
        <v>34</v>
      </c>
      <c r="C3" s="48" t="s">
        <v>35</v>
      </c>
      <c r="D3" s="48" t="s">
        <v>36</v>
      </c>
      <c r="E3" s="48" t="s">
        <v>37</v>
      </c>
      <c r="F3" s="48" t="s">
        <v>38</v>
      </c>
      <c r="G3" s="48" t="s">
        <v>39</v>
      </c>
      <c r="H3" s="48" t="s">
        <v>40</v>
      </c>
      <c r="I3" s="48" t="s">
        <v>41</v>
      </c>
      <c r="J3" s="54" t="s">
        <v>42</v>
      </c>
    </row>
    <row r="4" ht="30" customHeight="1" spans="1:10">
      <c r="A4" s="55" t="s">
        <v>43</v>
      </c>
      <c r="B4" s="56">
        <v>0.6</v>
      </c>
      <c r="C4" s="57">
        <v>15</v>
      </c>
      <c r="D4" s="56">
        <f>'表C-1'!D20</f>
        <v>0</v>
      </c>
      <c r="E4" s="56">
        <f>'表C-1'!G20</f>
        <v>0</v>
      </c>
      <c r="F4" s="58" t="e">
        <f>'表C-1'!G23</f>
        <v>#DIV/0!</v>
      </c>
      <c r="G4" s="59" t="e">
        <f>B4*F4*100</f>
        <v>#DIV/0!</v>
      </c>
      <c r="H4" s="56">
        <f>'表C-1'!G21</f>
        <v>0</v>
      </c>
      <c r="I4" s="56">
        <f>'表C-1'!G22</f>
        <v>0</v>
      </c>
      <c r="J4" s="60"/>
    </row>
    <row r="5" ht="30" customHeight="1" spans="1:10">
      <c r="A5" s="55" t="s">
        <v>44</v>
      </c>
      <c r="B5" s="56">
        <v>0.9</v>
      </c>
      <c r="C5" s="57">
        <v>20</v>
      </c>
      <c r="D5" s="56">
        <f>'表C-2'!D25</f>
        <v>0</v>
      </c>
      <c r="E5" s="56">
        <f>'表C-2'!G25</f>
        <v>0</v>
      </c>
      <c r="F5" s="58" t="e">
        <f>'表C-2'!G28</f>
        <v>#DIV/0!</v>
      </c>
      <c r="G5" s="59" t="e">
        <f t="shared" ref="G5:G14" si="0">B5*F5*100</f>
        <v>#DIV/0!</v>
      </c>
      <c r="H5" s="56">
        <f>'表C-2'!G26</f>
        <v>0</v>
      </c>
      <c r="I5" s="56">
        <f>'表C-2'!G27</f>
        <v>0</v>
      </c>
      <c r="J5" s="60"/>
    </row>
    <row r="6" ht="30" customHeight="1" spans="1:10">
      <c r="A6" s="55" t="s">
        <v>45</v>
      </c>
      <c r="B6" s="56">
        <v>0.3</v>
      </c>
      <c r="C6" s="57">
        <v>16</v>
      </c>
      <c r="D6" s="56">
        <f>'表C-3'!D21</f>
        <v>0</v>
      </c>
      <c r="E6" s="56">
        <f>'表C-3'!G21</f>
        <v>0</v>
      </c>
      <c r="F6" s="58" t="e">
        <f>'表C-3'!G24</f>
        <v>#DIV/0!</v>
      </c>
      <c r="G6" s="59" t="e">
        <f t="shared" si="0"/>
        <v>#DIV/0!</v>
      </c>
      <c r="H6" s="56">
        <f>'表C-3'!G22</f>
        <v>0</v>
      </c>
      <c r="I6" s="56">
        <f>'表C-3'!G23</f>
        <v>0</v>
      </c>
      <c r="J6" s="60"/>
    </row>
    <row r="7" ht="30" customHeight="1" spans="1:10">
      <c r="A7" s="55" t="s">
        <v>46</v>
      </c>
      <c r="B7" s="56">
        <v>0.3</v>
      </c>
      <c r="C7" s="57">
        <v>20</v>
      </c>
      <c r="D7" s="56">
        <f>'表C-4 '!D25</f>
        <v>0</v>
      </c>
      <c r="E7" s="56">
        <f>'表C-4 '!G25</f>
        <v>0</v>
      </c>
      <c r="F7" s="58" t="e">
        <f>'表C-4 '!G28</f>
        <v>#DIV/0!</v>
      </c>
      <c r="G7" s="59" t="e">
        <f t="shared" si="0"/>
        <v>#DIV/0!</v>
      </c>
      <c r="H7" s="56">
        <f>'表C-4 '!G26</f>
        <v>0</v>
      </c>
      <c r="I7" s="56">
        <f>'表C-4 '!G27</f>
        <v>0</v>
      </c>
      <c r="J7" s="60"/>
    </row>
    <row r="8" ht="30" customHeight="1" spans="1:10">
      <c r="A8" s="55" t="s">
        <v>47</v>
      </c>
      <c r="B8" s="56">
        <v>0.3</v>
      </c>
      <c r="C8" s="57">
        <v>17</v>
      </c>
      <c r="D8" s="56">
        <f>'表C-5 '!D22</f>
        <v>0</v>
      </c>
      <c r="E8" s="56">
        <f>'表C-5 '!G22</f>
        <v>0</v>
      </c>
      <c r="F8" s="58" t="e">
        <f>'表C-5 '!G25</f>
        <v>#DIV/0!</v>
      </c>
      <c r="G8" s="59" t="e">
        <f t="shared" si="0"/>
        <v>#DIV/0!</v>
      </c>
      <c r="H8" s="56">
        <f>'表C-5 '!G23</f>
        <v>0</v>
      </c>
      <c r="I8" s="56">
        <f>'表C-5 '!G24</f>
        <v>0</v>
      </c>
      <c r="J8" s="60"/>
    </row>
    <row r="9" ht="30" customHeight="1" spans="1:10">
      <c r="A9" s="55" t="s">
        <v>48</v>
      </c>
      <c r="B9" s="56">
        <v>0.3</v>
      </c>
      <c r="C9" s="57">
        <v>18</v>
      </c>
      <c r="D9" s="56">
        <f>'表C-6'!D23</f>
        <v>0</v>
      </c>
      <c r="E9" s="56">
        <f>'表C-6'!G23</f>
        <v>0</v>
      </c>
      <c r="F9" s="58" t="e">
        <f>'表C-6'!G26</f>
        <v>#DIV/0!</v>
      </c>
      <c r="G9" s="59" t="e">
        <f t="shared" si="0"/>
        <v>#DIV/0!</v>
      </c>
      <c r="H9" s="56">
        <f>'表C-6'!G24</f>
        <v>0</v>
      </c>
      <c r="I9" s="56">
        <f>'表C-6'!G25</f>
        <v>0</v>
      </c>
      <c r="J9" s="60"/>
    </row>
    <row r="10" ht="30" customHeight="1" spans="1:10">
      <c r="A10" s="61" t="s">
        <v>49</v>
      </c>
      <c r="B10" s="62">
        <v>0.9</v>
      </c>
      <c r="C10" s="63">
        <v>36</v>
      </c>
      <c r="D10" s="62">
        <f>'表C-7 '!D41</f>
        <v>0</v>
      </c>
      <c r="E10" s="62">
        <f>'表C-7 '!G41</f>
        <v>0</v>
      </c>
      <c r="F10" s="58" t="e">
        <f>'表C-7 '!G44</f>
        <v>#DIV/0!</v>
      </c>
      <c r="G10" s="64" t="e">
        <f t="shared" si="0"/>
        <v>#DIV/0!</v>
      </c>
      <c r="H10" s="62">
        <f>'表C-7 '!G42</f>
        <v>0</v>
      </c>
      <c r="I10" s="62">
        <f>'表C-7 '!G43</f>
        <v>0</v>
      </c>
      <c r="J10" s="60"/>
    </row>
    <row r="11" ht="30" customHeight="1" spans="1:10">
      <c r="A11" s="61" t="s">
        <v>50</v>
      </c>
      <c r="B11" s="62">
        <v>0.9</v>
      </c>
      <c r="C11" s="63">
        <v>32</v>
      </c>
      <c r="D11" s="62">
        <f>'表C-8 '!D37</f>
        <v>0</v>
      </c>
      <c r="E11" s="62">
        <f>'表C-8 '!G37</f>
        <v>0</v>
      </c>
      <c r="F11" s="58" t="e">
        <f>'表C-8 '!G40</f>
        <v>#DIV/0!</v>
      </c>
      <c r="G11" s="64" t="e">
        <f t="shared" si="0"/>
        <v>#DIV/0!</v>
      </c>
      <c r="H11" s="62">
        <f>'表C-8 '!G38</f>
        <v>0</v>
      </c>
      <c r="I11" s="62">
        <f>'表C-8 '!G39</f>
        <v>0</v>
      </c>
      <c r="J11" s="60"/>
    </row>
    <row r="12" ht="30" customHeight="1" spans="1:10">
      <c r="A12" s="61" t="s">
        <v>51</v>
      </c>
      <c r="B12" s="62">
        <v>0.9</v>
      </c>
      <c r="C12" s="63"/>
      <c r="D12" s="62">
        <f>'表C-9-1'!D21+'表C-9-2'!D20+'表C-9-3'!D21+'表C-9-4'!D30+'表C-9-5'!D21+'表C-9-6'!D21</f>
        <v>0</v>
      </c>
      <c r="E12" s="62">
        <f>'表C-9-1'!G21+'表C-9-2'!G20+'表C-9-3'!G21+'表C-9-4'!G30+'表C-9-5'!G21+'表C-9-6'!G21</f>
        <v>0</v>
      </c>
      <c r="F12" s="58" t="e">
        <f t="shared" ref="F12:F14" si="1">E12/D12</f>
        <v>#DIV/0!</v>
      </c>
      <c r="G12" s="64" t="e">
        <f t="shared" si="0"/>
        <v>#DIV/0!</v>
      </c>
      <c r="H12" s="62">
        <f>'表C-9-1'!G22+'表C-9-2'!G21+'表C-9-3'!G22+'表C-9-4'!G31+'表C-9-5'!G22+'表C-9-6'!G22</f>
        <v>0</v>
      </c>
      <c r="I12" s="62">
        <f>'表C-9-1'!G23+'表C-9-2'!G22+'表C-9-3'!G23+'表C-9-4'!G32+'表C-9-5'!G23+'表C-9-6'!G23</f>
        <v>0</v>
      </c>
      <c r="J12" s="60"/>
    </row>
    <row r="13" ht="30" customHeight="1" spans="1:10">
      <c r="A13" s="55" t="s">
        <v>52</v>
      </c>
      <c r="B13" s="56">
        <v>0.6</v>
      </c>
      <c r="C13" s="57">
        <v>30</v>
      </c>
      <c r="D13" s="56">
        <f>'表C-10'!D35</f>
        <v>0</v>
      </c>
      <c r="E13" s="56">
        <f>'表C-10'!G35</f>
        <v>0</v>
      </c>
      <c r="F13" s="58" t="e">
        <f>'表C-10'!G38</f>
        <v>#DIV/0!</v>
      </c>
      <c r="G13" s="59" t="e">
        <f t="shared" si="0"/>
        <v>#DIV/0!</v>
      </c>
      <c r="H13" s="56">
        <f>'表C-10'!G36</f>
        <v>0</v>
      </c>
      <c r="I13" s="56">
        <f>'表C-10'!G37</f>
        <v>0</v>
      </c>
      <c r="J13" s="60"/>
    </row>
    <row r="14" ht="30" customHeight="1" spans="1:10">
      <c r="A14" s="55" t="s">
        <v>53</v>
      </c>
      <c r="B14" s="65">
        <f>SUM(B4:B13)</f>
        <v>6</v>
      </c>
      <c r="C14" s="66"/>
      <c r="D14" s="55">
        <f t="shared" ref="D14:I14" si="2">SUM(D4:D13)</f>
        <v>0</v>
      </c>
      <c r="E14" s="55">
        <f t="shared" si="2"/>
        <v>0</v>
      </c>
      <c r="F14" s="67" t="e">
        <f t="shared" si="1"/>
        <v>#DIV/0!</v>
      </c>
      <c r="G14" s="68" t="e">
        <f t="shared" si="0"/>
        <v>#DIV/0!</v>
      </c>
      <c r="H14" s="55">
        <f t="shared" si="2"/>
        <v>0</v>
      </c>
      <c r="I14" s="55">
        <f t="shared" si="2"/>
        <v>0</v>
      </c>
      <c r="J14" s="69"/>
    </row>
    <row r="15" ht="30" customHeight="1" spans="1:10">
      <c r="A15" s="70" t="s">
        <v>54</v>
      </c>
      <c r="B15" s="70"/>
      <c r="C15" s="71"/>
      <c r="D15" s="72"/>
      <c r="E15" s="72"/>
      <c r="F15" s="70" t="s">
        <v>55</v>
      </c>
      <c r="G15" s="70"/>
      <c r="H15" s="73"/>
      <c r="I15" s="73"/>
      <c r="J15" s="74"/>
    </row>
  </sheetData>
  <sheetProtection formatColumns="0" formatRows="0"/>
  <mergeCells count="6">
    <mergeCell ref="A1:J1"/>
    <mergeCell ref="B2:I2"/>
    <mergeCell ref="A15:B15"/>
    <mergeCell ref="C15:E15"/>
    <mergeCell ref="F15:G15"/>
    <mergeCell ref="H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25"/>
  <sheetViews>
    <sheetView workbookViewId="0">
      <pane ySplit="3" topLeftCell="A4" activePane="bottomLeft" state="frozen"/>
      <selection/>
      <selection pane="bottomLeft" activeCell="C15" sqref="C15"/>
    </sheetView>
  </sheetViews>
  <sheetFormatPr defaultColWidth="9" defaultRowHeight="14.25" outlineLevelCol="7"/>
  <cols>
    <col min="1" max="1" width="6.58333333333333" style="45" customWidth="1"/>
    <col min="2" max="2" width="10.5833333333333" style="45" customWidth="1"/>
    <col min="3" max="3" width="140.583333333333" style="45" customWidth="1"/>
    <col min="4" max="7" width="10.5833333333333" style="46" customWidth="1"/>
    <col min="8" max="16384" width="8.66666666666667" style="45"/>
  </cols>
  <sheetData>
    <row r="1" ht="30" customHeight="1" spans="1:8">
      <c r="A1" s="3" t="s">
        <v>56</v>
      </c>
      <c r="B1" s="3"/>
      <c r="C1" s="3"/>
      <c r="D1" s="3"/>
      <c r="E1" s="3"/>
      <c r="F1" s="3"/>
      <c r="G1" s="3"/>
    </row>
    <row r="2" ht="20" customHeight="1" spans="1:8">
      <c r="A2" s="4" t="s">
        <v>31</v>
      </c>
      <c r="B2" s="5"/>
      <c r="C2" s="4" t="str">
        <f>IF('表C-0'!B2="","",'表C-0'!B2)</f>
        <v/>
      </c>
      <c r="D2" s="4" t="s">
        <v>57</v>
      </c>
      <c r="E2" s="5"/>
      <c r="F2" s="4" t="str">
        <f>IF('表C-0'!J2="","",'表C-0'!J2)</f>
        <v>年 月 日</v>
      </c>
      <c r="G2" s="5"/>
      <c r="H2" s="46"/>
    </row>
    <row r="3" ht="20" customHeight="1" spans="1:8">
      <c r="A3" s="6" t="s">
        <v>1</v>
      </c>
      <c r="B3" s="6" t="s">
        <v>58</v>
      </c>
      <c r="C3" s="6" t="s">
        <v>59</v>
      </c>
      <c r="D3" s="6" t="s">
        <v>60</v>
      </c>
      <c r="E3" s="6" t="s">
        <v>61</v>
      </c>
      <c r="F3" s="6" t="s">
        <v>62</v>
      </c>
      <c r="G3" s="6" t="s">
        <v>63</v>
      </c>
      <c r="H3" s="46"/>
    </row>
    <row r="4" ht="45" customHeight="1" spans="1:8">
      <c r="A4" s="8">
        <v>1</v>
      </c>
      <c r="B4" s="8" t="s">
        <v>64</v>
      </c>
      <c r="C4" s="43" t="s">
        <v>65</v>
      </c>
      <c r="D4" s="11"/>
      <c r="E4" s="11"/>
      <c r="F4" s="11"/>
      <c r="G4" s="11"/>
      <c r="H4" s="46"/>
    </row>
    <row r="5" ht="45" customHeight="1" spans="1:8">
      <c r="A5" s="8">
        <v>2</v>
      </c>
      <c r="B5" s="8" t="s">
        <v>66</v>
      </c>
      <c r="C5" s="44" t="s">
        <v>67</v>
      </c>
      <c r="D5" s="11"/>
      <c r="E5" s="11"/>
      <c r="F5" s="11"/>
      <c r="G5" s="11"/>
      <c r="H5" s="46"/>
    </row>
    <row r="6" ht="45" customHeight="1" spans="1:8">
      <c r="A6" s="8">
        <v>3</v>
      </c>
      <c r="B6" s="12"/>
      <c r="C6" s="44" t="s">
        <v>68</v>
      </c>
      <c r="D6" s="11"/>
      <c r="E6" s="11"/>
      <c r="F6" s="11"/>
      <c r="G6" s="11"/>
      <c r="H6" s="46"/>
    </row>
    <row r="7" ht="45" customHeight="1" spans="1:8">
      <c r="A7" s="8">
        <v>4</v>
      </c>
      <c r="B7" s="12"/>
      <c r="C7" s="44" t="s">
        <v>69</v>
      </c>
      <c r="D7" s="11"/>
      <c r="E7" s="11"/>
      <c r="F7" s="11"/>
      <c r="G7" s="11"/>
      <c r="H7" s="46"/>
    </row>
    <row r="8" ht="45" customHeight="1" spans="1:8">
      <c r="A8" s="8">
        <v>5</v>
      </c>
      <c r="B8" s="8" t="s">
        <v>70</v>
      </c>
      <c r="C8" s="44" t="s">
        <v>71</v>
      </c>
      <c r="D8" s="11"/>
      <c r="E8" s="11"/>
      <c r="F8" s="11"/>
      <c r="G8" s="11"/>
      <c r="H8" s="46"/>
    </row>
    <row r="9" ht="45" customHeight="1" spans="1:8">
      <c r="A9" s="8">
        <v>6</v>
      </c>
      <c r="B9" s="8" t="s">
        <v>72</v>
      </c>
      <c r="C9" s="44" t="s">
        <v>73</v>
      </c>
      <c r="D9" s="11"/>
      <c r="E9" s="11"/>
      <c r="F9" s="11"/>
      <c r="G9" s="11"/>
      <c r="H9" s="46"/>
    </row>
    <row r="10" ht="45" customHeight="1" spans="1:8">
      <c r="A10" s="8">
        <v>7</v>
      </c>
      <c r="B10" s="8" t="s">
        <v>74</v>
      </c>
      <c r="C10" s="44" t="s">
        <v>75</v>
      </c>
      <c r="D10" s="11"/>
      <c r="E10" s="11"/>
      <c r="F10" s="11"/>
      <c r="G10" s="11"/>
      <c r="H10" s="46"/>
    </row>
    <row r="11" ht="45" customHeight="1" spans="1:8">
      <c r="A11" s="8">
        <v>8</v>
      </c>
      <c r="B11" s="8" t="s">
        <v>76</v>
      </c>
      <c r="C11" s="44" t="s">
        <v>77</v>
      </c>
      <c r="D11" s="11"/>
      <c r="E11" s="11"/>
      <c r="F11" s="11"/>
      <c r="G11" s="11"/>
      <c r="H11" s="46"/>
    </row>
    <row r="12" ht="45" customHeight="1" spans="1:8">
      <c r="A12" s="14">
        <v>9</v>
      </c>
      <c r="B12" s="14" t="s">
        <v>78</v>
      </c>
      <c r="C12" s="44" t="s">
        <v>79</v>
      </c>
      <c r="D12" s="11"/>
      <c r="E12" s="11"/>
      <c r="F12" s="11"/>
      <c r="G12" s="11"/>
      <c r="H12" s="46"/>
    </row>
    <row r="13" ht="45" customHeight="1" spans="1:8">
      <c r="A13" s="14">
        <v>10</v>
      </c>
      <c r="B13" s="14"/>
      <c r="C13" s="44" t="s">
        <v>80</v>
      </c>
      <c r="D13" s="11"/>
      <c r="E13" s="11"/>
      <c r="F13" s="11"/>
      <c r="G13" s="11"/>
      <c r="H13" s="46"/>
    </row>
    <row r="14" ht="45" customHeight="1" spans="1:8">
      <c r="A14" s="14">
        <v>11</v>
      </c>
      <c r="B14" s="14"/>
      <c r="C14" s="44" t="s">
        <v>81</v>
      </c>
      <c r="D14" s="11"/>
      <c r="E14" s="11"/>
      <c r="F14" s="11"/>
      <c r="G14" s="11"/>
      <c r="H14" s="46"/>
    </row>
    <row r="15" ht="45" customHeight="1" spans="1:8">
      <c r="A15" s="14">
        <v>12</v>
      </c>
      <c r="B15" s="14"/>
      <c r="C15" s="44" t="s">
        <v>82</v>
      </c>
      <c r="D15" s="11"/>
      <c r="E15" s="11"/>
      <c r="F15" s="11"/>
      <c r="G15" s="11"/>
      <c r="H15" s="46"/>
    </row>
    <row r="16" ht="45" customHeight="1" spans="1:8">
      <c r="A16" s="14">
        <v>13</v>
      </c>
      <c r="B16" s="14"/>
      <c r="C16" s="44" t="s">
        <v>83</v>
      </c>
      <c r="D16" s="11"/>
      <c r="E16" s="11"/>
      <c r="F16" s="11"/>
      <c r="G16" s="11"/>
      <c r="H16" s="46"/>
    </row>
    <row r="17" ht="45" customHeight="1" spans="1:8">
      <c r="A17" s="14">
        <v>14</v>
      </c>
      <c r="B17" s="14"/>
      <c r="C17" s="44" t="s">
        <v>84</v>
      </c>
      <c r="D17" s="11"/>
      <c r="E17" s="11"/>
      <c r="F17" s="11"/>
      <c r="G17" s="11"/>
      <c r="H17" s="46"/>
    </row>
    <row r="18" ht="45" customHeight="1" spans="1:8">
      <c r="A18" s="14">
        <v>15</v>
      </c>
      <c r="B18" s="14"/>
      <c r="C18" s="44" t="s">
        <v>85</v>
      </c>
      <c r="D18" s="11"/>
      <c r="E18" s="11"/>
      <c r="F18" s="11"/>
      <c r="G18" s="11"/>
      <c r="H18" s="46"/>
    </row>
    <row r="19" ht="20" customHeight="1" spans="1:8">
      <c r="A19" s="14" t="s">
        <v>53</v>
      </c>
      <c r="B19" s="14"/>
      <c r="C19" s="14"/>
      <c r="D19" s="14">
        <f>COUNTA(D4:D18)</f>
        <v>0</v>
      </c>
      <c r="E19" s="14">
        <f>COUNTA(E4:E18)</f>
        <v>0</v>
      </c>
      <c r="F19" s="14">
        <f>COUNTA(F4:F18)</f>
        <v>0</v>
      </c>
      <c r="G19" s="14"/>
      <c r="H19" s="46"/>
    </row>
    <row r="20" ht="20" customHeight="1" spans="1:8">
      <c r="A20" s="16" t="s">
        <v>86</v>
      </c>
      <c r="B20" s="22"/>
      <c r="C20" s="23" t="s">
        <v>87</v>
      </c>
      <c r="D20" s="24">
        <f>D19+E19+F19</f>
        <v>0</v>
      </c>
      <c r="E20" s="8" t="s">
        <v>88</v>
      </c>
      <c r="F20" s="14" t="s">
        <v>60</v>
      </c>
      <c r="G20" s="25">
        <f>D19</f>
        <v>0</v>
      </c>
      <c r="H20" s="46"/>
    </row>
    <row r="21" ht="20" customHeight="1" spans="1:8">
      <c r="A21" s="13"/>
      <c r="B21" s="26"/>
      <c r="C21" s="27"/>
      <c r="D21" s="28"/>
      <c r="E21" s="12"/>
      <c r="F21" s="14" t="s">
        <v>61</v>
      </c>
      <c r="G21" s="25">
        <f>E19</f>
        <v>0</v>
      </c>
      <c r="H21" s="46"/>
    </row>
    <row r="22" ht="20" customHeight="1" spans="1:8">
      <c r="A22" s="13"/>
      <c r="B22" s="26"/>
      <c r="C22" s="27"/>
      <c r="D22" s="28"/>
      <c r="E22" s="12"/>
      <c r="F22" s="14" t="s">
        <v>62</v>
      </c>
      <c r="G22" s="25">
        <f>F19</f>
        <v>0</v>
      </c>
      <c r="H22" s="46"/>
    </row>
    <row r="23" ht="20" customHeight="1" spans="1:8">
      <c r="A23" s="13"/>
      <c r="B23" s="26"/>
      <c r="C23" s="29"/>
      <c r="D23" s="30"/>
      <c r="E23" s="19"/>
      <c r="F23" s="47" t="s">
        <v>89</v>
      </c>
      <c r="G23" s="31" t="e">
        <f>G20/D20</f>
        <v>#DIV/0!</v>
      </c>
      <c r="H23" s="46"/>
    </row>
    <row r="24" ht="20" customHeight="1" spans="1:8">
      <c r="A24" s="15"/>
      <c r="B24" s="32"/>
      <c r="C24" s="33" t="s">
        <v>90</v>
      </c>
      <c r="D24" s="34"/>
      <c r="E24" s="34"/>
      <c r="F24" s="34"/>
      <c r="G24" s="35"/>
      <c r="H24" s="46"/>
    </row>
    <row r="25" ht="20" customHeight="1" spans="1:8">
      <c r="A25" s="36" t="s">
        <v>91</v>
      </c>
      <c r="B25" s="36"/>
      <c r="C25" s="36"/>
      <c r="D25" s="36"/>
      <c r="E25" s="36"/>
      <c r="F25" s="36"/>
      <c r="G25" s="36"/>
    </row>
  </sheetData>
  <sheetProtection formatColumns="0" formatRows="0"/>
  <mergeCells count="13">
    <mergeCell ref="A1:G1"/>
    <mergeCell ref="A2:B2"/>
    <mergeCell ref="D2:E2"/>
    <mergeCell ref="F2:G2"/>
    <mergeCell ref="A19:C19"/>
    <mergeCell ref="C24:G24"/>
    <mergeCell ref="A25:G25"/>
    <mergeCell ref="B5:B7"/>
    <mergeCell ref="B12: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0"/>
  <sheetViews>
    <sheetView workbookViewId="0">
      <pane ySplit="3" topLeftCell="A4" activePane="bottomLeft" state="frozen"/>
      <selection/>
      <selection pane="bottomLeft" activeCell="C17" sqref="C17"/>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92</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8" t="s">
        <v>93</v>
      </c>
      <c r="C4" s="43" t="s">
        <v>94</v>
      </c>
      <c r="D4" s="11"/>
      <c r="E4" s="11"/>
      <c r="F4" s="11"/>
      <c r="G4" s="11"/>
    </row>
    <row r="5" s="1" customFormat="1" ht="45" customHeight="1" spans="1:7">
      <c r="A5" s="8">
        <v>2</v>
      </c>
      <c r="B5" s="12"/>
      <c r="C5" s="44" t="s">
        <v>95</v>
      </c>
      <c r="D5" s="11"/>
      <c r="E5" s="11"/>
      <c r="F5" s="11"/>
      <c r="G5" s="11"/>
    </row>
    <row r="6" s="1" customFormat="1" ht="45" customHeight="1" spans="1:7">
      <c r="A6" s="8">
        <v>3</v>
      </c>
      <c r="B6" s="12"/>
      <c r="C6" s="44" t="s">
        <v>96</v>
      </c>
      <c r="D6" s="11"/>
      <c r="E6" s="11"/>
      <c r="F6" s="11"/>
      <c r="G6" s="11"/>
    </row>
    <row r="7" s="1" customFormat="1" ht="45" customHeight="1" spans="1:7">
      <c r="A7" s="8">
        <v>4</v>
      </c>
      <c r="B7" s="12"/>
      <c r="C7" s="44" t="s">
        <v>97</v>
      </c>
      <c r="D7" s="11"/>
      <c r="E7" s="11"/>
      <c r="F7" s="11"/>
      <c r="G7" s="11"/>
    </row>
    <row r="8" s="1" customFormat="1" ht="45" customHeight="1" spans="1:7">
      <c r="A8" s="8">
        <v>5</v>
      </c>
      <c r="B8" s="12"/>
      <c r="C8" s="44" t="s">
        <v>98</v>
      </c>
      <c r="D8" s="11"/>
      <c r="E8" s="11"/>
      <c r="F8" s="11"/>
      <c r="G8" s="11"/>
    </row>
    <row r="9" s="1" customFormat="1" ht="45" customHeight="1" spans="1:7">
      <c r="A9" s="8">
        <v>6</v>
      </c>
      <c r="B9" s="12"/>
      <c r="C9" s="44" t="s">
        <v>99</v>
      </c>
      <c r="D9" s="11"/>
      <c r="E9" s="11"/>
      <c r="F9" s="11"/>
      <c r="G9" s="11"/>
    </row>
    <row r="10" s="1" customFormat="1" ht="45" customHeight="1" spans="1:7">
      <c r="A10" s="8">
        <v>7</v>
      </c>
      <c r="B10" s="12"/>
      <c r="C10" s="44" t="s">
        <v>100</v>
      </c>
      <c r="D10" s="11"/>
      <c r="E10" s="11"/>
      <c r="F10" s="11"/>
      <c r="G10" s="11"/>
    </row>
    <row r="11" s="1" customFormat="1" ht="45" customHeight="1" spans="1:7">
      <c r="A11" s="8">
        <v>8</v>
      </c>
      <c r="B11" s="12"/>
      <c r="C11" s="44" t="s">
        <v>101</v>
      </c>
      <c r="D11" s="11"/>
      <c r="E11" s="11"/>
      <c r="F11" s="11"/>
      <c r="G11" s="11"/>
    </row>
    <row r="12" s="1" customFormat="1" ht="45" customHeight="1" spans="1:7">
      <c r="A12" s="14">
        <v>9</v>
      </c>
      <c r="B12" s="12"/>
      <c r="C12" s="44" t="s">
        <v>102</v>
      </c>
      <c r="D12" s="11"/>
      <c r="E12" s="11"/>
      <c r="F12" s="11"/>
      <c r="G12" s="11"/>
    </row>
    <row r="13" s="1" customFormat="1" ht="45" customHeight="1" spans="1:7">
      <c r="A13" s="14">
        <v>10</v>
      </c>
      <c r="B13" s="19"/>
      <c r="C13" s="44" t="s">
        <v>103</v>
      </c>
      <c r="D13" s="11"/>
      <c r="E13" s="11"/>
      <c r="F13" s="11"/>
      <c r="G13" s="11"/>
    </row>
    <row r="14" s="1" customFormat="1" ht="45" customHeight="1" spans="1:7">
      <c r="A14" s="14">
        <v>11</v>
      </c>
      <c r="B14" s="8" t="s">
        <v>104</v>
      </c>
      <c r="C14" s="44" t="s">
        <v>105</v>
      </c>
      <c r="D14" s="11"/>
      <c r="E14" s="11"/>
      <c r="F14" s="11"/>
      <c r="G14" s="11"/>
    </row>
    <row r="15" s="1" customFormat="1" ht="45" customHeight="1" spans="1:7">
      <c r="A15" s="14">
        <v>12</v>
      </c>
      <c r="B15" s="12"/>
      <c r="C15" s="44" t="s">
        <v>106</v>
      </c>
      <c r="D15" s="11"/>
      <c r="E15" s="11"/>
      <c r="F15" s="11"/>
      <c r="G15" s="11"/>
    </row>
    <row r="16" s="1" customFormat="1" ht="45" customHeight="1" spans="1:7">
      <c r="A16" s="14">
        <v>13</v>
      </c>
      <c r="B16" s="12"/>
      <c r="C16" s="44" t="s">
        <v>107</v>
      </c>
      <c r="D16" s="11"/>
      <c r="E16" s="11"/>
      <c r="F16" s="11"/>
      <c r="G16" s="11"/>
    </row>
    <row r="17" s="1" customFormat="1" ht="45" customHeight="1" spans="1:7">
      <c r="A17" s="14">
        <v>14</v>
      </c>
      <c r="B17" s="19"/>
      <c r="C17" s="44" t="s">
        <v>108</v>
      </c>
      <c r="D17" s="11"/>
      <c r="E17" s="11"/>
      <c r="F17" s="11"/>
      <c r="G17" s="11"/>
    </row>
    <row r="18" s="1" customFormat="1" ht="45" customHeight="1" spans="1:7">
      <c r="A18" s="14">
        <v>15</v>
      </c>
      <c r="B18" s="8" t="s">
        <v>78</v>
      </c>
      <c r="C18" s="44" t="s">
        <v>79</v>
      </c>
      <c r="D18" s="11"/>
      <c r="E18" s="11"/>
      <c r="F18" s="11"/>
      <c r="G18" s="11"/>
    </row>
    <row r="19" s="1" customFormat="1" ht="45" customHeight="1" spans="1:7">
      <c r="A19" s="14">
        <v>16</v>
      </c>
      <c r="B19" s="12"/>
      <c r="C19" s="44" t="s">
        <v>109</v>
      </c>
      <c r="D19" s="11"/>
      <c r="E19" s="11"/>
      <c r="F19" s="11"/>
      <c r="G19" s="11"/>
    </row>
    <row r="20" s="1" customFormat="1" ht="45" customHeight="1" spans="1:7">
      <c r="A20" s="14">
        <v>17</v>
      </c>
      <c r="B20" s="12"/>
      <c r="C20" s="44" t="s">
        <v>80</v>
      </c>
      <c r="D20" s="11"/>
      <c r="E20" s="11"/>
      <c r="F20" s="11"/>
      <c r="G20" s="11"/>
    </row>
    <row r="21" s="1" customFormat="1" ht="45" customHeight="1" spans="1:7">
      <c r="A21" s="14">
        <v>18</v>
      </c>
      <c r="B21" s="12"/>
      <c r="C21" s="44" t="s">
        <v>110</v>
      </c>
      <c r="D21" s="11"/>
      <c r="E21" s="11"/>
      <c r="F21" s="11"/>
      <c r="G21" s="11"/>
    </row>
    <row r="22" s="1" customFormat="1" ht="45" customHeight="1" spans="1:7">
      <c r="A22" s="14">
        <v>19</v>
      </c>
      <c r="B22" s="12"/>
      <c r="C22" s="44" t="s">
        <v>84</v>
      </c>
      <c r="D22" s="11"/>
      <c r="E22" s="11"/>
      <c r="F22" s="11"/>
      <c r="G22" s="11"/>
    </row>
    <row r="23" s="1" customFormat="1" ht="45" customHeight="1" spans="1:7">
      <c r="A23" s="14">
        <v>20</v>
      </c>
      <c r="B23" s="19"/>
      <c r="C23" s="44" t="s">
        <v>85</v>
      </c>
      <c r="D23" s="11"/>
      <c r="E23" s="11"/>
      <c r="F23" s="11"/>
      <c r="G23" s="11"/>
    </row>
    <row r="24" s="1" customFormat="1" ht="20" customHeight="1" spans="1:7">
      <c r="A24" s="14" t="s">
        <v>53</v>
      </c>
      <c r="B24" s="14"/>
      <c r="C24" s="14"/>
      <c r="D24" s="14">
        <f>COUNTA(D4:D23)</f>
        <v>0</v>
      </c>
      <c r="E24" s="14">
        <f>COUNTA(E4:E23)</f>
        <v>0</v>
      </c>
      <c r="F24" s="14">
        <f>COUNTA(F4:F23)</f>
        <v>0</v>
      </c>
      <c r="G24" s="14"/>
    </row>
    <row r="25" s="1" customFormat="1" ht="20" customHeight="1" spans="1:7">
      <c r="A25" s="16" t="s">
        <v>86</v>
      </c>
      <c r="B25" s="22"/>
      <c r="C25" s="23" t="s">
        <v>87</v>
      </c>
      <c r="D25" s="24">
        <f>D24+E24+F24</f>
        <v>0</v>
      </c>
      <c r="E25" s="8" t="s">
        <v>88</v>
      </c>
      <c r="F25" s="14" t="s">
        <v>60</v>
      </c>
      <c r="G25" s="25">
        <f>D24</f>
        <v>0</v>
      </c>
    </row>
    <row r="26" s="1" customFormat="1" ht="20" customHeight="1" spans="1:7">
      <c r="A26" s="13"/>
      <c r="B26" s="26"/>
      <c r="C26" s="27"/>
      <c r="D26" s="28"/>
      <c r="E26" s="12"/>
      <c r="F26" s="14" t="s">
        <v>61</v>
      </c>
      <c r="G26" s="25">
        <f>E24</f>
        <v>0</v>
      </c>
    </row>
    <row r="27" s="1" customFormat="1" ht="20" customHeight="1" spans="1:7">
      <c r="A27" s="13"/>
      <c r="B27" s="26"/>
      <c r="C27" s="27"/>
      <c r="D27" s="28"/>
      <c r="E27" s="12"/>
      <c r="F27" s="14" t="s">
        <v>62</v>
      </c>
      <c r="G27" s="25">
        <f>F24</f>
        <v>0</v>
      </c>
    </row>
    <row r="28" s="1" customFormat="1" ht="20" customHeight="1" spans="1:7">
      <c r="A28" s="13"/>
      <c r="B28" s="26"/>
      <c r="C28" s="29"/>
      <c r="D28" s="30"/>
      <c r="E28" s="19"/>
      <c r="F28" s="14" t="s">
        <v>89</v>
      </c>
      <c r="G28" s="31" t="e">
        <f>G25/D25</f>
        <v>#DIV/0!</v>
      </c>
    </row>
    <row r="29" s="1" customFormat="1" ht="20" customHeight="1" spans="1:7">
      <c r="A29" s="15"/>
      <c r="B29" s="32"/>
      <c r="C29" s="33" t="s">
        <v>90</v>
      </c>
      <c r="D29" s="34"/>
      <c r="E29" s="34"/>
      <c r="F29" s="34"/>
      <c r="G29" s="35"/>
    </row>
    <row r="30" s="1" customFormat="1" ht="20" customHeight="1" spans="1:7">
      <c r="A30" s="36" t="s">
        <v>91</v>
      </c>
      <c r="B30" s="36"/>
      <c r="C30" s="36"/>
      <c r="D30" s="36"/>
      <c r="E30" s="36"/>
      <c r="F30" s="36"/>
      <c r="G30" s="36"/>
    </row>
  </sheetData>
  <sheetProtection formatColumns="0" formatRows="0"/>
  <mergeCells count="14">
    <mergeCell ref="A1:G1"/>
    <mergeCell ref="A2:B2"/>
    <mergeCell ref="D2:E2"/>
    <mergeCell ref="F2:G2"/>
    <mergeCell ref="A24:C24"/>
    <mergeCell ref="C29:G29"/>
    <mergeCell ref="A30:G30"/>
    <mergeCell ref="B4:B13"/>
    <mergeCell ref="B14:B17"/>
    <mergeCell ref="B18: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6"/>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111</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14" t="s">
        <v>112</v>
      </c>
      <c r="C4" s="43" t="s">
        <v>113</v>
      </c>
      <c r="D4" s="11"/>
      <c r="E4" s="11"/>
      <c r="F4" s="11"/>
      <c r="G4" s="11"/>
    </row>
    <row r="5" s="1" customFormat="1" ht="45" customHeight="1" spans="1:7">
      <c r="A5" s="8">
        <v>2</v>
      </c>
      <c r="B5" s="14"/>
      <c r="C5" s="44" t="s">
        <v>114</v>
      </c>
      <c r="D5" s="11"/>
      <c r="E5" s="11"/>
      <c r="F5" s="11"/>
      <c r="G5" s="11"/>
    </row>
    <row r="6" s="1" customFormat="1" ht="45" customHeight="1" spans="1:7">
      <c r="A6" s="8">
        <v>3</v>
      </c>
      <c r="B6" s="14" t="s">
        <v>115</v>
      </c>
      <c r="C6" s="44" t="s">
        <v>116</v>
      </c>
      <c r="D6" s="11"/>
      <c r="E6" s="11"/>
      <c r="F6" s="11"/>
      <c r="G6" s="11"/>
    </row>
    <row r="7" s="1" customFormat="1" ht="45" customHeight="1" spans="1:7">
      <c r="A7" s="8">
        <v>4</v>
      </c>
      <c r="B7" s="14"/>
      <c r="C7" s="44" t="s">
        <v>117</v>
      </c>
      <c r="D7" s="11"/>
      <c r="E7" s="11"/>
      <c r="F7" s="11"/>
      <c r="G7" s="11"/>
    </row>
    <row r="8" s="1" customFormat="1" ht="45" customHeight="1" spans="1:7">
      <c r="A8" s="8">
        <v>5</v>
      </c>
      <c r="B8" s="14"/>
      <c r="C8" s="44" t="s">
        <v>118</v>
      </c>
      <c r="D8" s="11"/>
      <c r="E8" s="11"/>
      <c r="F8" s="11"/>
      <c r="G8" s="11"/>
    </row>
    <row r="9" s="1" customFormat="1" ht="45" customHeight="1" spans="1:7">
      <c r="A9" s="8">
        <v>6</v>
      </c>
      <c r="B9" s="14"/>
      <c r="C9" s="44" t="s">
        <v>119</v>
      </c>
      <c r="D9" s="11"/>
      <c r="E9" s="11"/>
      <c r="F9" s="11"/>
      <c r="G9" s="11"/>
    </row>
    <row r="10" s="1" customFormat="1" ht="45" customHeight="1" spans="1:7">
      <c r="A10" s="8">
        <v>7</v>
      </c>
      <c r="B10" s="14"/>
      <c r="C10" s="44" t="s">
        <v>120</v>
      </c>
      <c r="D10" s="11"/>
      <c r="E10" s="11"/>
      <c r="F10" s="11"/>
      <c r="G10" s="11"/>
    </row>
    <row r="11" s="1" customFormat="1" ht="45" customHeight="1" spans="1:7">
      <c r="A11" s="8">
        <v>8</v>
      </c>
      <c r="B11" s="14" t="s">
        <v>121</v>
      </c>
      <c r="C11" s="44" t="s">
        <v>122</v>
      </c>
      <c r="D11" s="11"/>
      <c r="E11" s="11"/>
      <c r="F11" s="11"/>
      <c r="G11" s="11"/>
    </row>
    <row r="12" s="1" customFormat="1" ht="45" customHeight="1" spans="1:7">
      <c r="A12" s="14">
        <v>9</v>
      </c>
      <c r="B12" s="14"/>
      <c r="C12" s="9" t="s">
        <v>123</v>
      </c>
      <c r="D12" s="11"/>
      <c r="E12" s="11"/>
      <c r="F12" s="11"/>
      <c r="G12" s="11"/>
    </row>
    <row r="13" s="1" customFormat="1" ht="45" customHeight="1" spans="1:7">
      <c r="A13" s="14">
        <v>10</v>
      </c>
      <c r="B13" s="14"/>
      <c r="C13" s="9" t="s">
        <v>124</v>
      </c>
      <c r="D13" s="11"/>
      <c r="E13" s="11"/>
      <c r="F13" s="11"/>
      <c r="G13" s="11"/>
    </row>
    <row r="14" s="1" customFormat="1" ht="45" customHeight="1" spans="1:7">
      <c r="A14" s="14">
        <v>11</v>
      </c>
      <c r="B14" s="14"/>
      <c r="C14" s="44" t="s">
        <v>125</v>
      </c>
      <c r="D14" s="11"/>
      <c r="E14" s="11"/>
      <c r="F14" s="11"/>
      <c r="G14" s="11"/>
    </row>
    <row r="15" s="1" customFormat="1" ht="45" customHeight="1" spans="1:7">
      <c r="A15" s="14">
        <v>12</v>
      </c>
      <c r="B15" s="14" t="s">
        <v>78</v>
      </c>
      <c r="C15" s="44" t="s">
        <v>79</v>
      </c>
      <c r="D15" s="11"/>
      <c r="E15" s="11"/>
      <c r="F15" s="11"/>
      <c r="G15" s="11"/>
    </row>
    <row r="16" s="1" customFormat="1" ht="45" customHeight="1" spans="1:7">
      <c r="A16" s="14">
        <v>13</v>
      </c>
      <c r="B16" s="14"/>
      <c r="C16" s="44" t="s">
        <v>126</v>
      </c>
      <c r="D16" s="11"/>
      <c r="E16" s="11"/>
      <c r="F16" s="11"/>
      <c r="G16" s="11"/>
    </row>
    <row r="17" s="1" customFormat="1" ht="45" customHeight="1" spans="1:7">
      <c r="A17" s="14">
        <v>14</v>
      </c>
      <c r="B17" s="14"/>
      <c r="C17" s="44" t="s">
        <v>127</v>
      </c>
      <c r="D17" s="11"/>
      <c r="E17" s="11"/>
      <c r="F17" s="11"/>
      <c r="G17" s="11"/>
    </row>
    <row r="18" s="1" customFormat="1" ht="45" customHeight="1" spans="1:7">
      <c r="A18" s="14">
        <v>15</v>
      </c>
      <c r="B18" s="14"/>
      <c r="C18" s="44" t="s">
        <v>84</v>
      </c>
      <c r="D18" s="11"/>
      <c r="E18" s="11"/>
      <c r="F18" s="11"/>
      <c r="G18" s="11"/>
    </row>
    <row r="19" s="1" customFormat="1" ht="45" customHeight="1" spans="1:7">
      <c r="A19" s="14">
        <v>16</v>
      </c>
      <c r="B19" s="14"/>
      <c r="C19" s="44" t="s">
        <v>85</v>
      </c>
      <c r="D19" s="11"/>
      <c r="E19" s="11"/>
      <c r="F19" s="11"/>
      <c r="G19" s="11"/>
    </row>
    <row r="20" s="1" customFormat="1" ht="20" customHeight="1" spans="1:7">
      <c r="A20" s="14" t="s">
        <v>53</v>
      </c>
      <c r="B20" s="14"/>
      <c r="C20" s="14"/>
      <c r="D20" s="14">
        <f>COUNTA(D4:D19)</f>
        <v>0</v>
      </c>
      <c r="E20" s="14">
        <f>COUNTA(E4:E19)</f>
        <v>0</v>
      </c>
      <c r="F20" s="14">
        <f>COUNTA(F4:F19)</f>
        <v>0</v>
      </c>
      <c r="G20" s="21"/>
    </row>
    <row r="21" s="1" customFormat="1" ht="20" customHeight="1" spans="1:7">
      <c r="A21" s="16" t="s">
        <v>86</v>
      </c>
      <c r="B21" s="22"/>
      <c r="C21" s="23" t="s">
        <v>87</v>
      </c>
      <c r="D21" s="24">
        <f>D20+E20+F20</f>
        <v>0</v>
      </c>
      <c r="E21" s="8" t="s">
        <v>88</v>
      </c>
      <c r="F21" s="14" t="s">
        <v>60</v>
      </c>
      <c r="G21" s="25">
        <f>D20</f>
        <v>0</v>
      </c>
    </row>
    <row r="22" s="1" customFormat="1" ht="20" customHeight="1" spans="1:7">
      <c r="A22" s="13"/>
      <c r="B22" s="26"/>
      <c r="C22" s="27"/>
      <c r="D22" s="28"/>
      <c r="E22" s="12"/>
      <c r="F22" s="14" t="s">
        <v>61</v>
      </c>
      <c r="G22" s="25">
        <f>E20</f>
        <v>0</v>
      </c>
    </row>
    <row r="23" s="1" customFormat="1" ht="20" customHeight="1" spans="1:7">
      <c r="A23" s="13"/>
      <c r="B23" s="26"/>
      <c r="C23" s="27"/>
      <c r="D23" s="28"/>
      <c r="E23" s="12"/>
      <c r="F23" s="14" t="s">
        <v>62</v>
      </c>
      <c r="G23" s="25">
        <f>F20</f>
        <v>0</v>
      </c>
    </row>
    <row r="24" s="1" customFormat="1" ht="20" customHeight="1" spans="1:7">
      <c r="A24" s="13"/>
      <c r="B24" s="26"/>
      <c r="C24" s="29"/>
      <c r="D24" s="30"/>
      <c r="E24" s="19"/>
      <c r="F24" s="14" t="s">
        <v>89</v>
      </c>
      <c r="G24" s="31" t="e">
        <f>G21/D21</f>
        <v>#DIV/0!</v>
      </c>
    </row>
    <row r="25" s="1" customFormat="1" ht="20" customHeight="1" spans="1:7">
      <c r="A25" s="15"/>
      <c r="B25" s="32"/>
      <c r="C25" s="33" t="s">
        <v>90</v>
      </c>
      <c r="D25" s="34"/>
      <c r="E25" s="34"/>
      <c r="F25" s="34"/>
      <c r="G25" s="35"/>
    </row>
    <row r="26" s="1" customFormat="1" ht="20" customHeight="1" spans="1:7">
      <c r="A26" s="36" t="s">
        <v>91</v>
      </c>
      <c r="B26" s="36"/>
      <c r="C26" s="36"/>
      <c r="D26" s="36"/>
      <c r="E26" s="36"/>
      <c r="F26" s="36"/>
      <c r="G26" s="36"/>
    </row>
  </sheetData>
  <sheetProtection formatColumns="0" formatRows="0"/>
  <mergeCells count="15">
    <mergeCell ref="A1:G1"/>
    <mergeCell ref="A2:B2"/>
    <mergeCell ref="D2:E2"/>
    <mergeCell ref="F2:G2"/>
    <mergeCell ref="A20:C20"/>
    <mergeCell ref="C25:G25"/>
    <mergeCell ref="A26:G26"/>
    <mergeCell ref="B4:B5"/>
    <mergeCell ref="B6:B10"/>
    <mergeCell ref="B11:B14"/>
    <mergeCell ref="B15: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128</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8" t="s">
        <v>129</v>
      </c>
      <c r="C4" s="43" t="s">
        <v>130</v>
      </c>
      <c r="D4" s="11"/>
      <c r="E4" s="11"/>
      <c r="F4" s="11"/>
      <c r="G4" s="11"/>
    </row>
    <row r="5" s="1" customFormat="1" ht="45" customHeight="1" spans="1:7">
      <c r="A5" s="8">
        <v>2</v>
      </c>
      <c r="B5" s="12"/>
      <c r="C5" s="44" t="s">
        <v>131</v>
      </c>
      <c r="D5" s="11"/>
      <c r="E5" s="11"/>
      <c r="F5" s="11"/>
      <c r="G5" s="11"/>
    </row>
    <row r="6" s="1" customFormat="1" ht="45" customHeight="1" spans="1:7">
      <c r="A6" s="8">
        <v>3</v>
      </c>
      <c r="B6" s="12"/>
      <c r="C6" s="44" t="s">
        <v>132</v>
      </c>
      <c r="D6" s="11"/>
      <c r="E6" s="11"/>
      <c r="F6" s="11"/>
      <c r="G6" s="11"/>
    </row>
    <row r="7" s="1" customFormat="1" ht="45" customHeight="1" spans="1:7">
      <c r="A7" s="8">
        <v>4</v>
      </c>
      <c r="B7" s="12"/>
      <c r="C7" s="44" t="s">
        <v>133</v>
      </c>
      <c r="D7" s="11"/>
      <c r="E7" s="11"/>
      <c r="F7" s="11"/>
      <c r="G7" s="11"/>
    </row>
    <row r="8" s="1" customFormat="1" ht="45" customHeight="1" spans="1:7">
      <c r="A8" s="8">
        <v>5</v>
      </c>
      <c r="B8" s="12"/>
      <c r="C8" s="44" t="s">
        <v>134</v>
      </c>
      <c r="D8" s="11"/>
      <c r="E8" s="11"/>
      <c r="F8" s="11"/>
      <c r="G8" s="11"/>
    </row>
    <row r="9" s="1" customFormat="1" ht="45" customHeight="1" spans="1:7">
      <c r="A9" s="8">
        <v>6</v>
      </c>
      <c r="B9" s="12"/>
      <c r="C9" s="44" t="s">
        <v>135</v>
      </c>
      <c r="D9" s="11"/>
      <c r="E9" s="11"/>
      <c r="F9" s="11"/>
      <c r="G9" s="11"/>
    </row>
    <row r="10" s="1" customFormat="1" ht="45" customHeight="1" spans="1:7">
      <c r="A10" s="8">
        <v>7</v>
      </c>
      <c r="B10" s="12"/>
      <c r="C10" s="44" t="s">
        <v>136</v>
      </c>
      <c r="D10" s="11"/>
      <c r="E10" s="11"/>
      <c r="F10" s="11"/>
      <c r="G10" s="11"/>
    </row>
    <row r="11" s="1" customFormat="1" ht="45" customHeight="1" spans="1:7">
      <c r="A11" s="8">
        <v>8</v>
      </c>
      <c r="B11" s="19"/>
      <c r="C11" s="44" t="s">
        <v>137</v>
      </c>
      <c r="D11" s="11"/>
      <c r="E11" s="11"/>
      <c r="F11" s="11"/>
      <c r="G11" s="11"/>
    </row>
    <row r="12" s="1" customFormat="1" ht="45" customHeight="1" spans="1:7">
      <c r="A12" s="14">
        <v>9</v>
      </c>
      <c r="B12" s="8" t="s">
        <v>138</v>
      </c>
      <c r="C12" s="9" t="s">
        <v>139</v>
      </c>
      <c r="D12" s="11"/>
      <c r="E12" s="11"/>
      <c r="F12" s="11"/>
      <c r="G12" s="11"/>
    </row>
    <row r="13" s="1" customFormat="1" ht="45" customHeight="1" spans="1:7">
      <c r="A13" s="14">
        <v>10</v>
      </c>
      <c r="B13" s="12"/>
      <c r="C13" s="9" t="s">
        <v>140</v>
      </c>
      <c r="D13" s="11"/>
      <c r="E13" s="11"/>
      <c r="F13" s="11"/>
      <c r="G13" s="11"/>
    </row>
    <row r="14" s="1" customFormat="1" ht="45" customHeight="1" spans="1:7">
      <c r="A14" s="14">
        <v>11</v>
      </c>
      <c r="B14" s="12"/>
      <c r="C14" s="44" t="s">
        <v>141</v>
      </c>
      <c r="D14" s="11"/>
      <c r="E14" s="11"/>
      <c r="F14" s="11"/>
      <c r="G14" s="11"/>
    </row>
    <row r="15" s="1" customFormat="1" ht="45" customHeight="1" spans="1:7">
      <c r="A15" s="14">
        <v>12</v>
      </c>
      <c r="B15" s="12"/>
      <c r="C15" s="44" t="s">
        <v>142</v>
      </c>
      <c r="D15" s="11"/>
      <c r="E15" s="11"/>
      <c r="F15" s="11"/>
      <c r="G15" s="11"/>
    </row>
    <row r="16" s="1" customFormat="1" ht="45" customHeight="1" spans="1:7">
      <c r="A16" s="14">
        <v>13</v>
      </c>
      <c r="B16" s="12"/>
      <c r="C16" s="44" t="s">
        <v>143</v>
      </c>
      <c r="D16" s="11"/>
      <c r="E16" s="11"/>
      <c r="F16" s="11"/>
      <c r="G16" s="11"/>
    </row>
    <row r="17" s="1" customFormat="1" ht="45" customHeight="1" spans="1:7">
      <c r="A17" s="14">
        <v>14</v>
      </c>
      <c r="B17" s="12"/>
      <c r="C17" s="44" t="s">
        <v>144</v>
      </c>
      <c r="D17" s="11"/>
      <c r="E17" s="11"/>
      <c r="F17" s="11"/>
      <c r="G17" s="11"/>
    </row>
    <row r="18" s="1" customFormat="1" ht="45" customHeight="1" spans="1:7">
      <c r="A18" s="14">
        <v>15</v>
      </c>
      <c r="B18" s="19"/>
      <c r="C18" s="44" t="s">
        <v>145</v>
      </c>
      <c r="D18" s="11"/>
      <c r="E18" s="11"/>
      <c r="F18" s="11"/>
      <c r="G18" s="11"/>
    </row>
    <row r="19" s="1" customFormat="1" ht="45" customHeight="1" spans="1:7">
      <c r="A19" s="14">
        <v>16</v>
      </c>
      <c r="B19" s="8" t="s">
        <v>78</v>
      </c>
      <c r="C19" s="44" t="s">
        <v>79</v>
      </c>
      <c r="D19" s="11"/>
      <c r="E19" s="11"/>
      <c r="F19" s="11"/>
      <c r="G19" s="11"/>
    </row>
    <row r="20" s="1" customFormat="1" ht="45" customHeight="1" spans="1:7">
      <c r="A20" s="14">
        <v>17</v>
      </c>
      <c r="B20" s="12"/>
      <c r="C20" s="44" t="s">
        <v>146</v>
      </c>
      <c r="D20" s="11"/>
      <c r="E20" s="11"/>
      <c r="F20" s="11"/>
      <c r="G20" s="11"/>
    </row>
    <row r="21" s="1" customFormat="1" ht="45" customHeight="1" spans="1:7">
      <c r="A21" s="14">
        <v>18</v>
      </c>
      <c r="B21" s="12"/>
      <c r="C21" s="44" t="s">
        <v>147</v>
      </c>
      <c r="D21" s="11"/>
      <c r="E21" s="11"/>
      <c r="F21" s="11"/>
      <c r="G21" s="11"/>
    </row>
    <row r="22" s="1" customFormat="1" ht="45" customHeight="1" spans="1:7">
      <c r="A22" s="14">
        <v>19</v>
      </c>
      <c r="B22" s="12"/>
      <c r="C22" s="44" t="s">
        <v>84</v>
      </c>
      <c r="D22" s="11"/>
      <c r="E22" s="11"/>
      <c r="F22" s="11"/>
      <c r="G22" s="11"/>
    </row>
    <row r="23" s="1" customFormat="1" ht="45" customHeight="1" spans="1:7">
      <c r="A23" s="14">
        <v>20</v>
      </c>
      <c r="B23" s="19"/>
      <c r="C23" s="44" t="s">
        <v>85</v>
      </c>
      <c r="D23" s="11"/>
      <c r="E23" s="11"/>
      <c r="F23" s="11"/>
      <c r="G23" s="11"/>
    </row>
    <row r="24" s="1" customFormat="1" ht="20" customHeight="1" spans="1:7">
      <c r="A24" s="14" t="s">
        <v>53</v>
      </c>
      <c r="B24" s="14"/>
      <c r="C24" s="14"/>
      <c r="D24" s="14">
        <f>COUNTA(D4:D23)</f>
        <v>0</v>
      </c>
      <c r="E24" s="14">
        <f>COUNTA(E4:E23)</f>
        <v>0</v>
      </c>
      <c r="F24" s="14">
        <f>COUNTA(F4:F23)</f>
        <v>0</v>
      </c>
      <c r="G24" s="21"/>
    </row>
    <row r="25" s="1" customFormat="1" ht="20" customHeight="1" spans="1:7">
      <c r="A25" s="16" t="s">
        <v>86</v>
      </c>
      <c r="B25" s="22"/>
      <c r="C25" s="23" t="s">
        <v>87</v>
      </c>
      <c r="D25" s="24">
        <f>D24+E24+F24</f>
        <v>0</v>
      </c>
      <c r="E25" s="8" t="s">
        <v>88</v>
      </c>
      <c r="F25" s="14" t="s">
        <v>60</v>
      </c>
      <c r="G25" s="25">
        <f>D24</f>
        <v>0</v>
      </c>
    </row>
    <row r="26" s="1" customFormat="1" ht="20" customHeight="1" spans="1:7">
      <c r="A26" s="13"/>
      <c r="B26" s="26"/>
      <c r="C26" s="27"/>
      <c r="D26" s="28"/>
      <c r="E26" s="12"/>
      <c r="F26" s="14" t="s">
        <v>61</v>
      </c>
      <c r="G26" s="25">
        <f>E24</f>
        <v>0</v>
      </c>
    </row>
    <row r="27" s="1" customFormat="1" ht="20" customHeight="1" spans="1:7">
      <c r="A27" s="13"/>
      <c r="B27" s="26"/>
      <c r="C27" s="27"/>
      <c r="D27" s="28"/>
      <c r="E27" s="12"/>
      <c r="F27" s="14" t="s">
        <v>62</v>
      </c>
      <c r="G27" s="25">
        <f>F24</f>
        <v>0</v>
      </c>
    </row>
    <row r="28" s="1" customFormat="1" ht="20" customHeight="1" spans="1:7">
      <c r="A28" s="13"/>
      <c r="B28" s="26"/>
      <c r="C28" s="29"/>
      <c r="D28" s="30"/>
      <c r="E28" s="19"/>
      <c r="F28" s="14" t="s">
        <v>89</v>
      </c>
      <c r="G28" s="31" t="e">
        <f>G25/D25</f>
        <v>#DIV/0!</v>
      </c>
    </row>
    <row r="29" s="1" customFormat="1" ht="20" customHeight="1" spans="1:7">
      <c r="A29" s="15"/>
      <c r="B29" s="32"/>
      <c r="C29" s="33" t="s">
        <v>90</v>
      </c>
      <c r="D29" s="34"/>
      <c r="E29" s="34"/>
      <c r="F29" s="34"/>
      <c r="G29" s="35"/>
    </row>
    <row r="30" s="1" customFormat="1" ht="20" customHeight="1" spans="1:7">
      <c r="A30" s="36" t="s">
        <v>91</v>
      </c>
      <c r="B30" s="36"/>
      <c r="C30" s="36"/>
      <c r="D30" s="36"/>
      <c r="E30" s="36"/>
      <c r="F30" s="36"/>
      <c r="G30" s="36"/>
    </row>
  </sheetData>
  <sheetProtection formatColumns="0" formatRows="0"/>
  <mergeCells count="14">
    <mergeCell ref="A1:G1"/>
    <mergeCell ref="A2:B2"/>
    <mergeCell ref="D2:E2"/>
    <mergeCell ref="F2:G2"/>
    <mergeCell ref="A24:C24"/>
    <mergeCell ref="C29:G29"/>
    <mergeCell ref="A30:G30"/>
    <mergeCell ref="B4:B11"/>
    <mergeCell ref="B12:B18"/>
    <mergeCell ref="B19: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7"/>
  <sheetViews>
    <sheetView workbookViewId="0">
      <pane ySplit="3" topLeftCell="A4" activePane="bottomLeft" state="frozen"/>
      <selection/>
      <selection pane="bottomLeft" activeCell="A17" sqref="$A17:$XFD17"/>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148</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14" t="s">
        <v>49</v>
      </c>
      <c r="C4" s="43" t="s">
        <v>149</v>
      </c>
      <c r="D4" s="11"/>
      <c r="E4" s="11"/>
      <c r="F4" s="11"/>
      <c r="G4" s="11"/>
    </row>
    <row r="5" s="1" customFormat="1" ht="45" customHeight="1" spans="1:7">
      <c r="A5" s="8">
        <v>2</v>
      </c>
      <c r="B5" s="14"/>
      <c r="C5" s="44" t="s">
        <v>150</v>
      </c>
      <c r="D5" s="11"/>
      <c r="E5" s="11"/>
      <c r="F5" s="11"/>
      <c r="G5" s="11"/>
    </row>
    <row r="6" s="1" customFormat="1" ht="45" customHeight="1" spans="1:7">
      <c r="A6" s="8">
        <v>3</v>
      </c>
      <c r="B6" s="14" t="s">
        <v>151</v>
      </c>
      <c r="C6" s="44" t="s">
        <v>152</v>
      </c>
      <c r="D6" s="11"/>
      <c r="E6" s="11"/>
      <c r="F6" s="11"/>
      <c r="G6" s="11"/>
    </row>
    <row r="7" s="1" customFormat="1" ht="45" customHeight="1" spans="1:7">
      <c r="A7" s="8">
        <v>4</v>
      </c>
      <c r="B7" s="14"/>
      <c r="C7" s="44" t="s">
        <v>153</v>
      </c>
      <c r="D7" s="11"/>
      <c r="E7" s="11"/>
      <c r="F7" s="11"/>
      <c r="G7" s="11"/>
    </row>
    <row r="8" s="1" customFormat="1" ht="45" customHeight="1" spans="1:7">
      <c r="A8" s="8">
        <v>5</v>
      </c>
      <c r="B8" s="14"/>
      <c r="C8" s="44" t="s">
        <v>154</v>
      </c>
      <c r="D8" s="11"/>
      <c r="E8" s="11"/>
      <c r="F8" s="11"/>
      <c r="G8" s="11"/>
    </row>
    <row r="9" s="1" customFormat="1" ht="45" customHeight="1" spans="1:7">
      <c r="A9" s="8">
        <v>6</v>
      </c>
      <c r="B9" s="14" t="s">
        <v>155</v>
      </c>
      <c r="C9" s="44" t="s">
        <v>156</v>
      </c>
      <c r="D9" s="11"/>
      <c r="E9" s="11"/>
      <c r="F9" s="11"/>
      <c r="G9" s="11"/>
    </row>
    <row r="10" s="1" customFormat="1" ht="45" customHeight="1" spans="1:7">
      <c r="A10" s="8">
        <v>7</v>
      </c>
      <c r="B10" s="14" t="s">
        <v>157</v>
      </c>
      <c r="C10" s="44" t="s">
        <v>158</v>
      </c>
      <c r="D10" s="11"/>
      <c r="E10" s="11"/>
      <c r="F10" s="11"/>
      <c r="G10" s="11"/>
    </row>
    <row r="11" s="1" customFormat="1" ht="45" customHeight="1" spans="1:7">
      <c r="A11" s="8">
        <v>8</v>
      </c>
      <c r="B11" s="14" t="s">
        <v>159</v>
      </c>
      <c r="C11" s="44" t="s">
        <v>160</v>
      </c>
      <c r="D11" s="11"/>
      <c r="E11" s="11"/>
      <c r="F11" s="11"/>
      <c r="G11" s="11"/>
    </row>
    <row r="12" s="1" customFormat="1" ht="45" customHeight="1" spans="1:7">
      <c r="A12" s="14">
        <v>9</v>
      </c>
      <c r="B12" s="14"/>
      <c r="C12" s="9" t="s">
        <v>161</v>
      </c>
      <c r="D12" s="11"/>
      <c r="E12" s="11"/>
      <c r="F12" s="11"/>
      <c r="G12" s="11"/>
    </row>
    <row r="13" s="1" customFormat="1" ht="45" customHeight="1" spans="1:7">
      <c r="A13" s="14">
        <v>10</v>
      </c>
      <c r="B13" s="14" t="s">
        <v>162</v>
      </c>
      <c r="C13" s="9" t="s">
        <v>163</v>
      </c>
      <c r="D13" s="11"/>
      <c r="E13" s="11"/>
      <c r="F13" s="11"/>
      <c r="G13" s="11"/>
    </row>
    <row r="14" s="1" customFormat="1" ht="45" customHeight="1" spans="1:7">
      <c r="A14" s="14">
        <v>11</v>
      </c>
      <c r="B14" s="14"/>
      <c r="C14" s="44" t="s">
        <v>164</v>
      </c>
      <c r="D14" s="11"/>
      <c r="E14" s="11"/>
      <c r="F14" s="11"/>
      <c r="G14" s="11"/>
    </row>
    <row r="15" s="1" customFormat="1" ht="45" customHeight="1" spans="1:7">
      <c r="A15" s="14">
        <v>12</v>
      </c>
      <c r="B15" s="14" t="s">
        <v>165</v>
      </c>
      <c r="C15" s="44" t="s">
        <v>166</v>
      </c>
      <c r="D15" s="11"/>
      <c r="E15" s="11"/>
      <c r="F15" s="11"/>
      <c r="G15" s="11"/>
    </row>
    <row r="16" s="1" customFormat="1" ht="45" customHeight="1" spans="1:7">
      <c r="A16" s="14">
        <v>13</v>
      </c>
      <c r="B16" s="14" t="s">
        <v>78</v>
      </c>
      <c r="C16" s="44" t="s">
        <v>79</v>
      </c>
      <c r="D16" s="11"/>
      <c r="E16" s="11"/>
      <c r="F16" s="11"/>
      <c r="G16" s="11"/>
    </row>
    <row r="17" s="1" customFormat="1" ht="45" customHeight="1" spans="1:7">
      <c r="A17" s="14">
        <v>14</v>
      </c>
      <c r="B17" s="14"/>
      <c r="C17" s="44" t="s">
        <v>167</v>
      </c>
      <c r="D17" s="11"/>
      <c r="E17" s="11"/>
      <c r="F17" s="11"/>
      <c r="G17" s="11"/>
    </row>
    <row r="18" s="1" customFormat="1" ht="45" customHeight="1" spans="1:7">
      <c r="A18" s="14">
        <v>15</v>
      </c>
      <c r="B18" s="14"/>
      <c r="C18" s="44" t="s">
        <v>168</v>
      </c>
      <c r="D18" s="11"/>
      <c r="E18" s="11"/>
      <c r="F18" s="11"/>
      <c r="G18" s="11"/>
    </row>
    <row r="19" s="1" customFormat="1" ht="45" customHeight="1" spans="1:7">
      <c r="A19" s="14">
        <v>16</v>
      </c>
      <c r="B19" s="14"/>
      <c r="C19" s="44" t="s">
        <v>84</v>
      </c>
      <c r="D19" s="11"/>
      <c r="E19" s="11"/>
      <c r="F19" s="11"/>
      <c r="G19" s="11"/>
    </row>
    <row r="20" s="1" customFormat="1" ht="45" customHeight="1" spans="1:7">
      <c r="A20" s="14">
        <v>17</v>
      </c>
      <c r="B20" s="14"/>
      <c r="C20" s="44" t="s">
        <v>85</v>
      </c>
      <c r="D20" s="11"/>
      <c r="E20" s="11"/>
      <c r="F20" s="11"/>
      <c r="G20" s="11"/>
    </row>
    <row r="21" s="1" customFormat="1" ht="20" customHeight="1" spans="1:7">
      <c r="A21" s="14" t="s">
        <v>53</v>
      </c>
      <c r="B21" s="14"/>
      <c r="C21" s="14"/>
      <c r="D21" s="14">
        <f>COUNTA(D4:D20)</f>
        <v>0</v>
      </c>
      <c r="E21" s="14">
        <f>COUNTA(E4:E20)</f>
        <v>0</v>
      </c>
      <c r="F21" s="14">
        <f>COUNTA(F4:F20)</f>
        <v>0</v>
      </c>
      <c r="G21" s="21"/>
    </row>
    <row r="22" s="1" customFormat="1" ht="20" customHeight="1" spans="1:7">
      <c r="A22" s="16" t="s">
        <v>86</v>
      </c>
      <c r="B22" s="22"/>
      <c r="C22" s="23" t="s">
        <v>87</v>
      </c>
      <c r="D22" s="24">
        <f>D21+E21+F21</f>
        <v>0</v>
      </c>
      <c r="E22" s="8" t="s">
        <v>88</v>
      </c>
      <c r="F22" s="14" t="s">
        <v>60</v>
      </c>
      <c r="G22" s="25">
        <f>D21</f>
        <v>0</v>
      </c>
    </row>
    <row r="23" s="1" customFormat="1" ht="20" customHeight="1" spans="1:7">
      <c r="A23" s="13"/>
      <c r="B23" s="26"/>
      <c r="C23" s="27"/>
      <c r="D23" s="28"/>
      <c r="E23" s="12"/>
      <c r="F23" s="14" t="s">
        <v>61</v>
      </c>
      <c r="G23" s="25">
        <f>E21</f>
        <v>0</v>
      </c>
    </row>
    <row r="24" s="1" customFormat="1" ht="20" customHeight="1" spans="1:7">
      <c r="A24" s="13"/>
      <c r="B24" s="26"/>
      <c r="C24" s="27"/>
      <c r="D24" s="28"/>
      <c r="E24" s="12"/>
      <c r="F24" s="14" t="s">
        <v>62</v>
      </c>
      <c r="G24" s="25">
        <f>F21</f>
        <v>0</v>
      </c>
    </row>
    <row r="25" s="1" customFormat="1" ht="20" customHeight="1" spans="1:7">
      <c r="A25" s="13"/>
      <c r="B25" s="26"/>
      <c r="C25" s="29"/>
      <c r="D25" s="30"/>
      <c r="E25" s="19"/>
      <c r="F25" s="14" t="s">
        <v>89</v>
      </c>
      <c r="G25" s="31" t="e">
        <f>G22/D22</f>
        <v>#DIV/0!</v>
      </c>
    </row>
    <row r="26" s="1" customFormat="1" ht="20" customHeight="1" spans="1:7">
      <c r="A26" s="15"/>
      <c r="B26" s="32"/>
      <c r="C26" s="33" t="s">
        <v>90</v>
      </c>
      <c r="D26" s="34"/>
      <c r="E26" s="34"/>
      <c r="F26" s="34"/>
      <c r="G26" s="35"/>
    </row>
    <row r="27" s="1" customFormat="1" ht="20" customHeight="1" spans="1:7">
      <c r="A27" s="36" t="s">
        <v>91</v>
      </c>
      <c r="B27" s="36"/>
      <c r="C27" s="36"/>
      <c r="D27" s="36"/>
      <c r="E27" s="36"/>
      <c r="F27" s="36"/>
      <c r="G27" s="36"/>
    </row>
  </sheetData>
  <sheetProtection formatColumns="0" formatRows="0"/>
  <mergeCells count="16">
    <mergeCell ref="A1:G1"/>
    <mergeCell ref="A2:B2"/>
    <mergeCell ref="D2:E2"/>
    <mergeCell ref="F2:G2"/>
    <mergeCell ref="A21:C21"/>
    <mergeCell ref="C26:G26"/>
    <mergeCell ref="A27:G27"/>
    <mergeCell ref="B4:B5"/>
    <mergeCell ref="B6:B8"/>
    <mergeCell ref="B11:B12"/>
    <mergeCell ref="B13:B14"/>
    <mergeCell ref="B16: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169</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14" t="s">
        <v>170</v>
      </c>
      <c r="C4" s="9" t="s">
        <v>171</v>
      </c>
      <c r="D4" s="11"/>
      <c r="E4" s="11"/>
      <c r="F4" s="11"/>
      <c r="G4" s="11"/>
    </row>
    <row r="5" s="1" customFormat="1" ht="45" customHeight="1" spans="1:7">
      <c r="A5" s="8">
        <v>2</v>
      </c>
      <c r="B5" s="14"/>
      <c r="C5" s="9" t="s">
        <v>172</v>
      </c>
      <c r="D5" s="11"/>
      <c r="E5" s="11"/>
      <c r="F5" s="11"/>
      <c r="G5" s="11"/>
    </row>
    <row r="6" s="1" customFormat="1" ht="45" customHeight="1" spans="1:7">
      <c r="A6" s="8">
        <v>3</v>
      </c>
      <c r="B6" s="14"/>
      <c r="C6" s="44" t="s">
        <v>173</v>
      </c>
      <c r="D6" s="11"/>
      <c r="E6" s="11"/>
      <c r="F6" s="11"/>
      <c r="G6" s="11"/>
    </row>
    <row r="7" s="1" customFormat="1" ht="45" customHeight="1" spans="1:7">
      <c r="A7" s="8">
        <v>4</v>
      </c>
      <c r="B7" s="14" t="s">
        <v>174</v>
      </c>
      <c r="C7" s="9" t="s">
        <v>175</v>
      </c>
      <c r="D7" s="11"/>
      <c r="E7" s="11"/>
      <c r="F7" s="11"/>
      <c r="G7" s="11"/>
    </row>
    <row r="8" s="1" customFormat="1" ht="45" customHeight="1" spans="1:7">
      <c r="A8" s="8">
        <v>5</v>
      </c>
      <c r="B8" s="14"/>
      <c r="C8" s="9" t="s">
        <v>176</v>
      </c>
      <c r="D8" s="11"/>
      <c r="E8" s="11"/>
      <c r="F8" s="11"/>
      <c r="G8" s="11"/>
    </row>
    <row r="9" s="1" customFormat="1" ht="45" customHeight="1" spans="1:7">
      <c r="A9" s="8">
        <v>6</v>
      </c>
      <c r="B9" s="14"/>
      <c r="C9" s="44" t="s">
        <v>177</v>
      </c>
      <c r="D9" s="11"/>
      <c r="E9" s="11"/>
      <c r="F9" s="11"/>
      <c r="G9" s="11"/>
    </row>
    <row r="10" s="1" customFormat="1" ht="45" customHeight="1" spans="1:7">
      <c r="A10" s="8">
        <v>7</v>
      </c>
      <c r="B10" s="14"/>
      <c r="C10" s="44" t="s">
        <v>178</v>
      </c>
      <c r="D10" s="11"/>
      <c r="E10" s="11"/>
      <c r="F10" s="11"/>
      <c r="G10" s="11"/>
    </row>
    <row r="11" s="1" customFormat="1" ht="45" customHeight="1" spans="1:7">
      <c r="A11" s="8">
        <v>8</v>
      </c>
      <c r="B11" s="14" t="s">
        <v>179</v>
      </c>
      <c r="C11" s="44" t="s">
        <v>180</v>
      </c>
      <c r="D11" s="11"/>
      <c r="E11" s="11"/>
      <c r="F11" s="11"/>
      <c r="G11" s="11"/>
    </row>
    <row r="12" s="1" customFormat="1" ht="45" customHeight="1" spans="1:7">
      <c r="A12" s="14">
        <v>9</v>
      </c>
      <c r="B12" s="14"/>
      <c r="C12" s="9" t="s">
        <v>181</v>
      </c>
      <c r="D12" s="11"/>
      <c r="E12" s="11"/>
      <c r="F12" s="11"/>
      <c r="G12" s="11"/>
    </row>
    <row r="13" s="1" customFormat="1" ht="45" customHeight="1" spans="1:7">
      <c r="A13" s="14">
        <v>10</v>
      </c>
      <c r="B13" s="14"/>
      <c r="C13" s="9" t="s">
        <v>182</v>
      </c>
      <c r="D13" s="11"/>
      <c r="E13" s="11"/>
      <c r="F13" s="11"/>
      <c r="G13" s="11"/>
    </row>
    <row r="14" s="1" customFormat="1" ht="45" customHeight="1" spans="1:7">
      <c r="A14" s="14">
        <v>11</v>
      </c>
      <c r="B14" s="14"/>
      <c r="C14" s="44" t="s">
        <v>183</v>
      </c>
      <c r="D14" s="11"/>
      <c r="E14" s="11"/>
      <c r="F14" s="11"/>
      <c r="G14" s="11"/>
    </row>
    <row r="15" s="1" customFormat="1" ht="45" customHeight="1" spans="1:7">
      <c r="A15" s="14">
        <v>12</v>
      </c>
      <c r="B15" s="14" t="s">
        <v>184</v>
      </c>
      <c r="C15" s="44" t="s">
        <v>185</v>
      </c>
      <c r="D15" s="11"/>
      <c r="E15" s="11"/>
      <c r="F15" s="11"/>
      <c r="G15" s="11"/>
    </row>
    <row r="16" s="1" customFormat="1" ht="45" customHeight="1" spans="1:7">
      <c r="A16" s="14">
        <v>13</v>
      </c>
      <c r="B16" s="14"/>
      <c r="C16" s="9" t="s">
        <v>186</v>
      </c>
      <c r="D16" s="11"/>
      <c r="E16" s="11"/>
      <c r="F16" s="11"/>
      <c r="G16" s="11"/>
    </row>
    <row r="17" s="1" customFormat="1" ht="45" customHeight="1" spans="1:7">
      <c r="A17" s="14">
        <v>14</v>
      </c>
      <c r="B17" s="12" t="s">
        <v>78</v>
      </c>
      <c r="C17" s="9" t="s">
        <v>187</v>
      </c>
      <c r="D17" s="11"/>
      <c r="E17" s="11"/>
      <c r="F17" s="11"/>
      <c r="G17" s="11"/>
    </row>
    <row r="18" s="1" customFormat="1" ht="45" customHeight="1" spans="1:7">
      <c r="A18" s="14">
        <v>15</v>
      </c>
      <c r="B18" s="12"/>
      <c r="C18" s="44" t="s">
        <v>188</v>
      </c>
      <c r="D18" s="11"/>
      <c r="E18" s="11"/>
      <c r="F18" s="11"/>
      <c r="G18" s="11"/>
    </row>
    <row r="19" s="1" customFormat="1" ht="45" customHeight="1" spans="1:7">
      <c r="A19" s="14">
        <v>16</v>
      </c>
      <c r="B19" s="12"/>
      <c r="C19" s="44" t="s">
        <v>189</v>
      </c>
      <c r="D19" s="11"/>
      <c r="E19" s="11"/>
      <c r="F19" s="11"/>
      <c r="G19" s="11"/>
    </row>
    <row r="20" s="1" customFormat="1" ht="45" customHeight="1" spans="1:7">
      <c r="A20" s="14">
        <v>17</v>
      </c>
      <c r="B20" s="12"/>
      <c r="C20" s="44" t="s">
        <v>84</v>
      </c>
      <c r="D20" s="11"/>
      <c r="E20" s="11"/>
      <c r="F20" s="11"/>
      <c r="G20" s="11"/>
    </row>
    <row r="21" s="1" customFormat="1" ht="45" customHeight="1" spans="1:7">
      <c r="A21" s="14">
        <v>18</v>
      </c>
      <c r="B21" s="12"/>
      <c r="C21" s="44" t="s">
        <v>85</v>
      </c>
      <c r="D21" s="11"/>
      <c r="E21" s="11"/>
      <c r="F21" s="11"/>
      <c r="G21" s="11"/>
    </row>
    <row r="22" s="1" customFormat="1" ht="20" customHeight="1" spans="1:7">
      <c r="A22" s="14" t="s">
        <v>53</v>
      </c>
      <c r="B22" s="14"/>
      <c r="C22" s="14"/>
      <c r="D22" s="14">
        <f>COUNTA(D4:D21)</f>
        <v>0</v>
      </c>
      <c r="E22" s="14">
        <f>COUNTA(E4:E21)</f>
        <v>0</v>
      </c>
      <c r="F22" s="14">
        <f>COUNTA(F4:F21)</f>
        <v>0</v>
      </c>
      <c r="G22" s="21"/>
    </row>
    <row r="23" s="1" customFormat="1" ht="20" customHeight="1" spans="1:7">
      <c r="A23" s="16" t="s">
        <v>86</v>
      </c>
      <c r="B23" s="22"/>
      <c r="C23" s="23" t="s">
        <v>87</v>
      </c>
      <c r="D23" s="24">
        <f>D22+E22+F22</f>
        <v>0</v>
      </c>
      <c r="E23" s="8" t="s">
        <v>88</v>
      </c>
      <c r="F23" s="14" t="s">
        <v>60</v>
      </c>
      <c r="G23" s="25">
        <f>D22</f>
        <v>0</v>
      </c>
    </row>
    <row r="24" s="1" customFormat="1" ht="20" customHeight="1" spans="1:7">
      <c r="A24" s="13"/>
      <c r="B24" s="26"/>
      <c r="C24" s="27"/>
      <c r="D24" s="28"/>
      <c r="E24" s="12"/>
      <c r="F24" s="14" t="s">
        <v>61</v>
      </c>
      <c r="G24" s="25">
        <f>E22</f>
        <v>0</v>
      </c>
    </row>
    <row r="25" s="1" customFormat="1" ht="20" customHeight="1" spans="1:7">
      <c r="A25" s="13"/>
      <c r="B25" s="26"/>
      <c r="C25" s="27"/>
      <c r="D25" s="28"/>
      <c r="E25" s="12"/>
      <c r="F25" s="14" t="s">
        <v>62</v>
      </c>
      <c r="G25" s="25">
        <f>F22</f>
        <v>0</v>
      </c>
    </row>
    <row r="26" s="1" customFormat="1" ht="20" customHeight="1" spans="1:7">
      <c r="A26" s="13"/>
      <c r="B26" s="26"/>
      <c r="C26" s="29"/>
      <c r="D26" s="30"/>
      <c r="E26" s="19"/>
      <c r="F26" s="14" t="s">
        <v>89</v>
      </c>
      <c r="G26" s="31" t="e">
        <f>G23/D23</f>
        <v>#DIV/0!</v>
      </c>
    </row>
    <row r="27" s="1" customFormat="1" ht="20" customHeight="1" spans="1:7">
      <c r="A27" s="15"/>
      <c r="B27" s="32"/>
      <c r="C27" s="33" t="s">
        <v>90</v>
      </c>
      <c r="D27" s="34"/>
      <c r="E27" s="34"/>
      <c r="F27" s="34"/>
      <c r="G27" s="35"/>
    </row>
    <row r="28" s="1" customFormat="1" ht="20" customHeight="1" spans="1:7">
      <c r="A28" s="36" t="s">
        <v>91</v>
      </c>
      <c r="B28" s="36"/>
      <c r="C28" s="36"/>
      <c r="D28" s="36"/>
      <c r="E28" s="36"/>
      <c r="F28" s="36"/>
      <c r="G28" s="36"/>
    </row>
  </sheetData>
  <sheetProtection formatColumns="0" formatRows="0"/>
  <mergeCells count="16">
    <mergeCell ref="A1:G1"/>
    <mergeCell ref="A2:B2"/>
    <mergeCell ref="D2:E2"/>
    <mergeCell ref="F2:G2"/>
    <mergeCell ref="A22:C22"/>
    <mergeCell ref="C27:G27"/>
    <mergeCell ref="A28:G28"/>
    <mergeCell ref="B4:B6"/>
    <mergeCell ref="B7:B10"/>
    <mergeCell ref="B11:B14"/>
    <mergeCell ref="B15:B16"/>
    <mergeCell ref="B17: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46"/>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190</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14" t="s">
        <v>191</v>
      </c>
      <c r="C4" s="43" t="s">
        <v>192</v>
      </c>
      <c r="D4" s="11"/>
      <c r="E4" s="11"/>
      <c r="F4" s="11"/>
      <c r="G4" s="11"/>
    </row>
    <row r="5" s="1" customFormat="1" ht="45" customHeight="1" spans="1:7">
      <c r="A5" s="8">
        <v>2</v>
      </c>
      <c r="B5" s="14"/>
      <c r="C5" s="44" t="s">
        <v>193</v>
      </c>
      <c r="D5" s="11"/>
      <c r="E5" s="11"/>
      <c r="F5" s="11"/>
      <c r="G5" s="11"/>
    </row>
    <row r="6" s="1" customFormat="1" ht="45" customHeight="1" spans="1:7">
      <c r="A6" s="8">
        <v>3</v>
      </c>
      <c r="B6" s="14"/>
      <c r="C6" s="44" t="s">
        <v>194</v>
      </c>
      <c r="D6" s="11"/>
      <c r="E6" s="11"/>
      <c r="F6" s="11"/>
      <c r="G6" s="11"/>
    </row>
    <row r="7" s="1" customFormat="1" ht="45" customHeight="1" spans="1:7">
      <c r="A7" s="8">
        <v>4</v>
      </c>
      <c r="B7" s="14"/>
      <c r="C7" s="44" t="s">
        <v>195</v>
      </c>
      <c r="D7" s="11"/>
      <c r="E7" s="11"/>
      <c r="F7" s="11"/>
      <c r="G7" s="11"/>
    </row>
    <row r="8" s="1" customFormat="1" ht="45" customHeight="1" spans="1:7">
      <c r="A8" s="8">
        <v>5</v>
      </c>
      <c r="B8" s="14"/>
      <c r="C8" s="44" t="s">
        <v>196</v>
      </c>
      <c r="D8" s="11"/>
      <c r="E8" s="11"/>
      <c r="F8" s="11"/>
      <c r="G8" s="11"/>
    </row>
    <row r="9" s="1" customFormat="1" ht="45" customHeight="1" spans="1:7">
      <c r="A9" s="8">
        <v>6</v>
      </c>
      <c r="B9" s="14"/>
      <c r="C9" s="44" t="s">
        <v>197</v>
      </c>
      <c r="D9" s="11"/>
      <c r="E9" s="11"/>
      <c r="F9" s="11"/>
      <c r="G9" s="11"/>
    </row>
    <row r="10" s="1" customFormat="1" ht="45" customHeight="1" spans="1:7">
      <c r="A10" s="8">
        <v>7</v>
      </c>
      <c r="B10" s="14"/>
      <c r="C10" s="44" t="s">
        <v>198</v>
      </c>
      <c r="D10" s="11"/>
      <c r="E10" s="11"/>
      <c r="F10" s="11"/>
      <c r="G10" s="11"/>
    </row>
    <row r="11" s="1" customFormat="1" ht="45" customHeight="1" spans="1:7">
      <c r="A11" s="8">
        <v>8</v>
      </c>
      <c r="B11" s="14"/>
      <c r="C11" s="44" t="s">
        <v>199</v>
      </c>
      <c r="D11" s="11"/>
      <c r="E11" s="11"/>
      <c r="F11" s="11"/>
      <c r="G11" s="11"/>
    </row>
    <row r="12" s="1" customFormat="1" ht="45" customHeight="1" spans="1:7">
      <c r="A12" s="14">
        <v>9</v>
      </c>
      <c r="B12" s="14"/>
      <c r="C12" s="9" t="s">
        <v>200</v>
      </c>
      <c r="D12" s="11"/>
      <c r="E12" s="11"/>
      <c r="F12" s="11"/>
      <c r="G12" s="11"/>
    </row>
    <row r="13" s="1" customFormat="1" ht="45" customHeight="1" spans="1:7">
      <c r="A13" s="14">
        <v>10</v>
      </c>
      <c r="B13" s="14"/>
      <c r="C13" s="9" t="s">
        <v>201</v>
      </c>
      <c r="D13" s="11"/>
      <c r="E13" s="11"/>
      <c r="F13" s="11"/>
      <c r="G13" s="11"/>
    </row>
    <row r="14" s="1" customFormat="1" ht="45" customHeight="1" spans="1:7">
      <c r="A14" s="14">
        <v>11</v>
      </c>
      <c r="B14" s="14" t="s">
        <v>202</v>
      </c>
      <c r="C14" s="44" t="s">
        <v>203</v>
      </c>
      <c r="D14" s="11"/>
      <c r="E14" s="11"/>
      <c r="F14" s="11"/>
      <c r="G14" s="11"/>
    </row>
    <row r="15" s="1" customFormat="1" ht="45" customHeight="1" spans="1:7">
      <c r="A15" s="14">
        <v>12</v>
      </c>
      <c r="B15" s="14"/>
      <c r="C15" s="44" t="s">
        <v>204</v>
      </c>
      <c r="D15" s="11"/>
      <c r="E15" s="11"/>
      <c r="F15" s="11"/>
      <c r="G15" s="11"/>
    </row>
    <row r="16" s="1" customFormat="1" ht="45" customHeight="1" spans="1:7">
      <c r="A16" s="14">
        <v>13</v>
      </c>
      <c r="B16" s="14"/>
      <c r="C16" s="44" t="s">
        <v>205</v>
      </c>
      <c r="D16" s="11"/>
      <c r="E16" s="11"/>
      <c r="F16" s="11"/>
      <c r="G16" s="11"/>
    </row>
    <row r="17" s="1" customFormat="1" ht="45" customHeight="1" spans="1:7">
      <c r="A17" s="14">
        <v>14</v>
      </c>
      <c r="B17" s="14"/>
      <c r="C17" s="44" t="s">
        <v>206</v>
      </c>
      <c r="D17" s="11"/>
      <c r="E17" s="11"/>
      <c r="F17" s="11"/>
      <c r="G17" s="11"/>
    </row>
    <row r="18" s="1" customFormat="1" ht="45" customHeight="1" spans="1:7">
      <c r="A18" s="14">
        <v>15</v>
      </c>
      <c r="B18" s="14"/>
      <c r="C18" s="44" t="s">
        <v>198</v>
      </c>
      <c r="D18" s="11"/>
      <c r="E18" s="11"/>
      <c r="F18" s="11"/>
      <c r="G18" s="11"/>
    </row>
    <row r="19" s="1" customFormat="1" ht="45" customHeight="1" spans="1:7">
      <c r="A19" s="14">
        <v>16</v>
      </c>
      <c r="B19" s="14"/>
      <c r="C19" s="44" t="s">
        <v>199</v>
      </c>
      <c r="D19" s="11"/>
      <c r="E19" s="11"/>
      <c r="F19" s="11"/>
      <c r="G19" s="11"/>
    </row>
    <row r="20" s="1" customFormat="1" ht="45" customHeight="1" spans="1:7">
      <c r="A20" s="14">
        <v>17</v>
      </c>
      <c r="B20" s="14"/>
      <c r="C20" s="44" t="s">
        <v>207</v>
      </c>
      <c r="D20" s="11"/>
      <c r="E20" s="11"/>
      <c r="F20" s="11"/>
      <c r="G20" s="11"/>
    </row>
    <row r="21" s="1" customFormat="1" ht="45" customHeight="1" spans="1:7">
      <c r="A21" s="14">
        <v>18</v>
      </c>
      <c r="B21" s="14"/>
      <c r="C21" s="44" t="s">
        <v>208</v>
      </c>
      <c r="D21" s="11"/>
      <c r="E21" s="11"/>
      <c r="F21" s="11"/>
      <c r="G21" s="11"/>
    </row>
    <row r="22" s="1" customFormat="1" ht="45" customHeight="1" spans="1:7">
      <c r="A22" s="14">
        <v>19</v>
      </c>
      <c r="B22" s="14"/>
      <c r="C22" s="44" t="s">
        <v>209</v>
      </c>
      <c r="D22" s="11"/>
      <c r="E22" s="11"/>
      <c r="F22" s="11"/>
      <c r="G22" s="11"/>
    </row>
    <row r="23" s="1" customFormat="1" ht="45" customHeight="1" spans="1:7">
      <c r="A23" s="14">
        <v>20</v>
      </c>
      <c r="B23" s="14"/>
      <c r="C23" s="44" t="s">
        <v>210</v>
      </c>
      <c r="D23" s="11"/>
      <c r="E23" s="11"/>
      <c r="F23" s="11"/>
      <c r="G23" s="11"/>
    </row>
    <row r="24" s="1" customFormat="1" ht="45" customHeight="1" spans="1:7">
      <c r="A24" s="14">
        <v>21</v>
      </c>
      <c r="B24" s="14"/>
      <c r="C24" s="43" t="s">
        <v>211</v>
      </c>
      <c r="D24" s="11"/>
      <c r="E24" s="11"/>
      <c r="F24" s="11"/>
      <c r="G24" s="11"/>
    </row>
    <row r="25" s="1" customFormat="1" ht="45" customHeight="1" spans="1:7">
      <c r="A25" s="14">
        <v>22</v>
      </c>
      <c r="B25" s="14"/>
      <c r="C25" s="44" t="s">
        <v>212</v>
      </c>
      <c r="D25" s="11"/>
      <c r="E25" s="11"/>
      <c r="F25" s="11"/>
      <c r="G25" s="11"/>
    </row>
    <row r="26" s="1" customFormat="1" ht="45" customHeight="1" spans="1:7">
      <c r="A26" s="14">
        <v>23</v>
      </c>
      <c r="B26" s="12" t="s">
        <v>78</v>
      </c>
      <c r="C26" s="44" t="s">
        <v>213</v>
      </c>
      <c r="D26" s="11"/>
      <c r="E26" s="11"/>
      <c r="F26" s="11"/>
      <c r="G26" s="11"/>
    </row>
    <row r="27" s="1" customFormat="1" ht="45" customHeight="1" spans="1:7">
      <c r="A27" s="14">
        <v>24</v>
      </c>
      <c r="B27" s="12"/>
      <c r="C27" s="44" t="s">
        <v>79</v>
      </c>
      <c r="D27" s="11"/>
      <c r="E27" s="11"/>
      <c r="F27" s="11"/>
      <c r="G27" s="11"/>
    </row>
    <row r="28" s="1" customFormat="1" ht="45" customHeight="1" spans="1:7">
      <c r="A28" s="14">
        <v>25</v>
      </c>
      <c r="B28" s="12"/>
      <c r="C28" s="44" t="s">
        <v>188</v>
      </c>
      <c r="D28" s="11"/>
      <c r="E28" s="11"/>
      <c r="F28" s="11"/>
      <c r="G28" s="11"/>
    </row>
    <row r="29" s="1" customFormat="1" ht="45" customHeight="1" spans="1:7">
      <c r="A29" s="14">
        <v>26</v>
      </c>
      <c r="B29" s="12"/>
      <c r="C29" s="44" t="s">
        <v>214</v>
      </c>
      <c r="D29" s="11"/>
      <c r="E29" s="11"/>
      <c r="F29" s="11"/>
      <c r="G29" s="11"/>
    </row>
    <row r="30" s="1" customFormat="1" ht="45" customHeight="1" spans="1:7">
      <c r="A30" s="14">
        <v>27</v>
      </c>
      <c r="B30" s="12"/>
      <c r="C30" s="44" t="s">
        <v>215</v>
      </c>
      <c r="D30" s="11"/>
      <c r="E30" s="11"/>
      <c r="F30" s="11"/>
      <c r="G30" s="11"/>
    </row>
    <row r="31" s="1" customFormat="1" ht="45" customHeight="1" spans="1:7">
      <c r="A31" s="14">
        <v>28</v>
      </c>
      <c r="B31" s="12"/>
      <c r="C31" s="9" t="s">
        <v>216</v>
      </c>
      <c r="D31" s="11"/>
      <c r="E31" s="11"/>
      <c r="F31" s="11"/>
      <c r="G31" s="11"/>
    </row>
    <row r="32" s="1" customFormat="1" ht="45" customHeight="1" spans="1:7">
      <c r="A32" s="14">
        <v>29</v>
      </c>
      <c r="B32" s="12"/>
      <c r="C32" s="9" t="s">
        <v>217</v>
      </c>
      <c r="D32" s="11"/>
      <c r="E32" s="11"/>
      <c r="F32" s="11"/>
      <c r="G32" s="11"/>
    </row>
    <row r="33" s="1" customFormat="1" ht="45" customHeight="1" spans="1:7">
      <c r="A33" s="14">
        <v>30</v>
      </c>
      <c r="B33" s="12"/>
      <c r="C33" s="9" t="s">
        <v>218</v>
      </c>
      <c r="D33" s="11"/>
      <c r="E33" s="11"/>
      <c r="F33" s="11"/>
      <c r="G33" s="11"/>
    </row>
    <row r="34" s="1" customFormat="1" ht="45" customHeight="1" spans="1:7">
      <c r="A34" s="14">
        <v>31</v>
      </c>
      <c r="B34" s="12"/>
      <c r="C34" s="44" t="s">
        <v>219</v>
      </c>
      <c r="D34" s="11"/>
      <c r="E34" s="11"/>
      <c r="F34" s="11"/>
      <c r="G34" s="11"/>
    </row>
    <row r="35" s="1" customFormat="1" ht="45" customHeight="1" spans="1:7">
      <c r="A35" s="14">
        <v>32</v>
      </c>
      <c r="B35" s="12"/>
      <c r="C35" s="44" t="s">
        <v>220</v>
      </c>
      <c r="D35" s="11"/>
      <c r="E35" s="11"/>
      <c r="F35" s="11"/>
      <c r="G35" s="11"/>
    </row>
    <row r="36" s="1" customFormat="1" ht="45" customHeight="1" spans="1:7">
      <c r="A36" s="14">
        <v>33</v>
      </c>
      <c r="B36" s="12"/>
      <c r="C36" s="44" t="s">
        <v>221</v>
      </c>
      <c r="D36" s="11"/>
      <c r="E36" s="11"/>
      <c r="F36" s="11"/>
      <c r="G36" s="11"/>
    </row>
    <row r="37" s="1" customFormat="1" ht="45" customHeight="1" spans="1:7">
      <c r="A37" s="14">
        <v>34</v>
      </c>
      <c r="B37" s="12"/>
      <c r="C37" s="44" t="s">
        <v>222</v>
      </c>
      <c r="D37" s="11"/>
      <c r="E37" s="11"/>
      <c r="F37" s="11"/>
      <c r="G37" s="11"/>
    </row>
    <row r="38" s="1" customFormat="1" ht="45" customHeight="1" spans="1:7">
      <c r="A38" s="14">
        <v>35</v>
      </c>
      <c r="B38" s="12"/>
      <c r="C38" s="44" t="s">
        <v>84</v>
      </c>
      <c r="D38" s="11"/>
      <c r="E38" s="11"/>
      <c r="F38" s="11"/>
      <c r="G38" s="11"/>
    </row>
    <row r="39" s="1" customFormat="1" ht="45" customHeight="1" spans="1:7">
      <c r="A39" s="14">
        <v>36</v>
      </c>
      <c r="B39" s="12"/>
      <c r="C39" s="44" t="s">
        <v>85</v>
      </c>
      <c r="D39" s="11"/>
      <c r="E39" s="11"/>
      <c r="F39" s="11"/>
      <c r="G39" s="11"/>
    </row>
    <row r="40" s="1" customFormat="1" ht="20" customHeight="1" spans="1:7">
      <c r="A40" s="14" t="s">
        <v>53</v>
      </c>
      <c r="B40" s="14"/>
      <c r="C40" s="14"/>
      <c r="D40" s="14">
        <f>COUNTA(D4:D39)</f>
        <v>0</v>
      </c>
      <c r="E40" s="14">
        <f>COUNTA(E4:E39)</f>
        <v>0</v>
      </c>
      <c r="F40" s="14">
        <f>COUNTA(F4:F39)</f>
        <v>0</v>
      </c>
      <c r="G40" s="21"/>
    </row>
    <row r="41" s="1" customFormat="1" ht="20" customHeight="1" spans="1:7">
      <c r="A41" s="16" t="s">
        <v>86</v>
      </c>
      <c r="B41" s="22"/>
      <c r="C41" s="23" t="s">
        <v>87</v>
      </c>
      <c r="D41" s="24">
        <f>D40+E40+F40</f>
        <v>0</v>
      </c>
      <c r="E41" s="8" t="s">
        <v>88</v>
      </c>
      <c r="F41" s="14" t="s">
        <v>60</v>
      </c>
      <c r="G41" s="25">
        <f>D40</f>
        <v>0</v>
      </c>
    </row>
    <row r="42" s="1" customFormat="1" ht="20" customHeight="1" spans="1:7">
      <c r="A42" s="13"/>
      <c r="B42" s="26"/>
      <c r="C42" s="27"/>
      <c r="D42" s="28"/>
      <c r="E42" s="12"/>
      <c r="F42" s="14" t="s">
        <v>61</v>
      </c>
      <c r="G42" s="25">
        <f>E40</f>
        <v>0</v>
      </c>
    </row>
    <row r="43" s="1" customFormat="1" ht="20" customHeight="1" spans="1:7">
      <c r="A43" s="13"/>
      <c r="B43" s="26"/>
      <c r="C43" s="27"/>
      <c r="D43" s="28"/>
      <c r="E43" s="12"/>
      <c r="F43" s="14" t="s">
        <v>62</v>
      </c>
      <c r="G43" s="25">
        <f>F40</f>
        <v>0</v>
      </c>
    </row>
    <row r="44" s="1" customFormat="1" ht="20" customHeight="1" spans="1:7">
      <c r="A44" s="13"/>
      <c r="B44" s="26"/>
      <c r="C44" s="29"/>
      <c r="D44" s="30"/>
      <c r="E44" s="19"/>
      <c r="F44" s="14" t="s">
        <v>89</v>
      </c>
      <c r="G44" s="31" t="e">
        <f>G41/D41</f>
        <v>#DIV/0!</v>
      </c>
    </row>
    <row r="45" s="1" customFormat="1" ht="20" customHeight="1" spans="1:7">
      <c r="A45" s="15"/>
      <c r="B45" s="32"/>
      <c r="C45" s="33" t="s">
        <v>90</v>
      </c>
      <c r="D45" s="34"/>
      <c r="E45" s="34"/>
      <c r="F45" s="34"/>
      <c r="G45" s="35"/>
    </row>
    <row r="46" s="1" customFormat="1" ht="20" customHeight="1" spans="1:7">
      <c r="A46" s="36" t="s">
        <v>91</v>
      </c>
      <c r="B46" s="36"/>
      <c r="C46" s="36"/>
      <c r="D46" s="36"/>
      <c r="E46" s="36"/>
      <c r="F46" s="36"/>
      <c r="G46" s="36"/>
    </row>
  </sheetData>
  <mergeCells count="14">
    <mergeCell ref="A1:G1"/>
    <mergeCell ref="A2:B2"/>
    <mergeCell ref="D2:E2"/>
    <mergeCell ref="F2:G2"/>
    <mergeCell ref="A40:C40"/>
    <mergeCell ref="C45:G45"/>
    <mergeCell ref="A46:G46"/>
    <mergeCell ref="B4:B13"/>
    <mergeCell ref="B14:B25"/>
    <mergeCell ref="B26:B39"/>
    <mergeCell ref="C41:C44"/>
    <mergeCell ref="D41:D44"/>
    <mergeCell ref="E41:E44"/>
    <mergeCell ref="A41:B45"/>
  </mergeCells>
  <dataValidations count="3">
    <dataValidation type="custom" allowBlank="1" showInputMessage="1" showErrorMessage="1" sqref="D4:D39">
      <formula1>COUNTIF(D4:F4,"&lt;&gt;")&lt;=1</formula1>
    </dataValidation>
    <dataValidation type="custom" allowBlank="1" showInputMessage="1" showErrorMessage="1" sqref="E4:E39">
      <formula1>COUNTIF(D4:F4,"&lt;&gt;")&lt;=1</formula1>
    </dataValidation>
    <dataValidation type="custom" allowBlank="1" showInputMessage="1" showErrorMessage="1" sqref="F4:F39">
      <formula1>COUNTIF(D4:F4,"&lt;&gt;")&lt;=1</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2"/>
  <sheetViews>
    <sheetView workbookViewId="0">
      <pane ySplit="3" topLeftCell="A4" activePane="bottomLeft" state="frozen"/>
      <selection/>
      <selection pane="bottomLeft" activeCell="C33" sqref="C33"/>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223</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6" t="s">
        <v>59</v>
      </c>
      <c r="D3" s="6" t="s">
        <v>60</v>
      </c>
      <c r="E3" s="6" t="s">
        <v>61</v>
      </c>
      <c r="F3" s="6" t="s">
        <v>62</v>
      </c>
      <c r="G3" s="6" t="s">
        <v>63</v>
      </c>
    </row>
    <row r="4" s="1" customFormat="1" ht="45" customHeight="1" spans="1:7">
      <c r="A4" s="8">
        <v>1</v>
      </c>
      <c r="B4" s="8" t="s">
        <v>184</v>
      </c>
      <c r="C4" s="43" t="s">
        <v>224</v>
      </c>
      <c r="D4" s="11"/>
      <c r="E4" s="11"/>
      <c r="F4" s="11"/>
      <c r="G4" s="11"/>
    </row>
    <row r="5" s="1" customFormat="1" ht="45" customHeight="1" spans="1:7">
      <c r="A5" s="8">
        <v>2</v>
      </c>
      <c r="B5" s="12"/>
      <c r="C5" s="44" t="s">
        <v>225</v>
      </c>
      <c r="D5" s="11"/>
      <c r="E5" s="11"/>
      <c r="F5" s="11"/>
      <c r="G5" s="11"/>
    </row>
    <row r="6" s="1" customFormat="1" ht="45" customHeight="1" spans="1:7">
      <c r="A6" s="8">
        <v>3</v>
      </c>
      <c r="B6" s="12"/>
      <c r="C6" s="44" t="s">
        <v>226</v>
      </c>
      <c r="D6" s="11"/>
      <c r="E6" s="11"/>
      <c r="F6" s="11"/>
      <c r="G6" s="11"/>
    </row>
    <row r="7" s="1" customFormat="1" ht="45" customHeight="1" spans="1:7">
      <c r="A7" s="8">
        <v>4</v>
      </c>
      <c r="B7" s="12"/>
      <c r="C7" s="44" t="s">
        <v>227</v>
      </c>
      <c r="D7" s="11"/>
      <c r="E7" s="11"/>
      <c r="F7" s="11"/>
      <c r="G7" s="11"/>
    </row>
    <row r="8" s="1" customFormat="1" ht="45" customHeight="1" spans="1:7">
      <c r="A8" s="8">
        <v>5</v>
      </c>
      <c r="B8" s="12"/>
      <c r="C8" s="44" t="s">
        <v>228</v>
      </c>
      <c r="D8" s="11"/>
      <c r="E8" s="11"/>
      <c r="F8" s="11"/>
      <c r="G8" s="11"/>
    </row>
    <row r="9" s="1" customFormat="1" ht="45" customHeight="1" spans="1:7">
      <c r="A9" s="8">
        <v>6</v>
      </c>
      <c r="B9" s="12"/>
      <c r="C9" s="44" t="s">
        <v>229</v>
      </c>
      <c r="D9" s="11"/>
      <c r="E9" s="11"/>
      <c r="F9" s="11"/>
      <c r="G9" s="11"/>
    </row>
    <row r="10" s="1" customFormat="1" ht="45" customHeight="1" spans="1:7">
      <c r="A10" s="8">
        <v>7</v>
      </c>
      <c r="B10" s="12"/>
      <c r="C10" s="44" t="s">
        <v>230</v>
      </c>
      <c r="D10" s="11"/>
      <c r="E10" s="11"/>
      <c r="F10" s="11"/>
      <c r="G10" s="11"/>
    </row>
    <row r="11" s="1" customFormat="1" ht="45" customHeight="1" spans="1:7">
      <c r="A11" s="8">
        <v>8</v>
      </c>
      <c r="B11" s="12"/>
      <c r="C11" s="44" t="s">
        <v>231</v>
      </c>
      <c r="D11" s="11"/>
      <c r="E11" s="11"/>
      <c r="F11" s="11"/>
      <c r="G11" s="11"/>
    </row>
    <row r="12" s="1" customFormat="1" ht="45" customHeight="1" spans="1:7">
      <c r="A12" s="14">
        <v>9</v>
      </c>
      <c r="B12" s="12"/>
      <c r="C12" s="9" t="s">
        <v>232</v>
      </c>
      <c r="D12" s="11"/>
      <c r="E12" s="11"/>
      <c r="F12" s="11"/>
      <c r="G12" s="11"/>
    </row>
    <row r="13" s="1" customFormat="1" ht="45" customHeight="1" spans="1:7">
      <c r="A13" s="14">
        <v>10</v>
      </c>
      <c r="B13" s="12"/>
      <c r="C13" s="9" t="s">
        <v>233</v>
      </c>
      <c r="D13" s="11"/>
      <c r="E13" s="11"/>
      <c r="F13" s="11"/>
      <c r="G13" s="11"/>
    </row>
    <row r="14" s="1" customFormat="1" ht="45" customHeight="1" spans="1:7">
      <c r="A14" s="14">
        <v>11</v>
      </c>
      <c r="B14" s="12"/>
      <c r="C14" s="44" t="s">
        <v>234</v>
      </c>
      <c r="D14" s="11"/>
      <c r="E14" s="11"/>
      <c r="F14" s="11"/>
      <c r="G14" s="11"/>
    </row>
    <row r="15" s="1" customFormat="1" ht="45" customHeight="1" spans="1:7">
      <c r="A15" s="14">
        <v>12</v>
      </c>
      <c r="B15" s="12"/>
      <c r="C15" s="44" t="s">
        <v>235</v>
      </c>
      <c r="D15" s="11"/>
      <c r="E15" s="11"/>
      <c r="F15" s="11"/>
      <c r="G15" s="11"/>
    </row>
    <row r="16" s="1" customFormat="1" ht="45" customHeight="1" spans="1:7">
      <c r="A16" s="14">
        <v>13</v>
      </c>
      <c r="B16" s="12"/>
      <c r="C16" s="44" t="s">
        <v>236</v>
      </c>
      <c r="D16" s="11"/>
      <c r="E16" s="11"/>
      <c r="F16" s="11"/>
      <c r="G16" s="11"/>
    </row>
    <row r="17" s="1" customFormat="1" ht="45" customHeight="1" spans="1:7">
      <c r="A17" s="14">
        <v>14</v>
      </c>
      <c r="B17" s="12"/>
      <c r="C17" s="44" t="s">
        <v>237</v>
      </c>
      <c r="D17" s="11"/>
      <c r="E17" s="11"/>
      <c r="F17" s="11"/>
      <c r="G17" s="11"/>
    </row>
    <row r="18" s="1" customFormat="1" ht="45" customHeight="1" spans="1:7">
      <c r="A18" s="14">
        <v>15</v>
      </c>
      <c r="B18" s="19"/>
      <c r="C18" s="44" t="s">
        <v>238</v>
      </c>
      <c r="D18" s="11"/>
      <c r="E18" s="11"/>
      <c r="F18" s="11"/>
      <c r="G18" s="11"/>
    </row>
    <row r="19" s="1" customFormat="1" ht="45" customHeight="1" spans="1:7">
      <c r="A19" s="14">
        <v>16</v>
      </c>
      <c r="B19" s="14" t="s">
        <v>239</v>
      </c>
      <c r="C19" s="44" t="s">
        <v>240</v>
      </c>
      <c r="D19" s="11"/>
      <c r="E19" s="11"/>
      <c r="F19" s="11"/>
      <c r="G19" s="11"/>
    </row>
    <row r="20" s="1" customFormat="1" ht="45" customHeight="1" spans="1:7">
      <c r="A20" s="14">
        <v>17</v>
      </c>
      <c r="B20" s="14"/>
      <c r="C20" s="9" t="s">
        <v>241</v>
      </c>
      <c r="D20" s="11"/>
      <c r="E20" s="11"/>
      <c r="F20" s="11"/>
      <c r="G20" s="11"/>
    </row>
    <row r="21" s="1" customFormat="1" ht="45" customHeight="1" spans="1:7">
      <c r="A21" s="14">
        <v>18</v>
      </c>
      <c r="B21" s="14"/>
      <c r="C21" s="9" t="s">
        <v>242</v>
      </c>
      <c r="D21" s="11"/>
      <c r="E21" s="11"/>
      <c r="F21" s="11"/>
      <c r="G21" s="11"/>
    </row>
    <row r="22" s="1" customFormat="1" ht="45" customHeight="1" spans="1:7">
      <c r="A22" s="14">
        <v>19</v>
      </c>
      <c r="B22" s="14"/>
      <c r="C22" s="9" t="s">
        <v>243</v>
      </c>
      <c r="D22" s="11"/>
      <c r="E22" s="11"/>
      <c r="F22" s="11"/>
      <c r="G22" s="11"/>
    </row>
    <row r="23" s="1" customFormat="1" ht="45" customHeight="1" spans="1:7">
      <c r="A23" s="14">
        <v>20</v>
      </c>
      <c r="B23" s="14"/>
      <c r="C23" s="9" t="s">
        <v>244</v>
      </c>
      <c r="D23" s="11"/>
      <c r="E23" s="11"/>
      <c r="F23" s="11"/>
      <c r="G23" s="11"/>
    </row>
    <row r="24" s="1" customFormat="1" ht="45" customHeight="1" spans="1:7">
      <c r="A24" s="14">
        <v>21</v>
      </c>
      <c r="B24" s="14"/>
      <c r="C24" s="37" t="s">
        <v>245</v>
      </c>
      <c r="D24" s="11"/>
      <c r="E24" s="11"/>
      <c r="F24" s="11"/>
      <c r="G24" s="11"/>
    </row>
    <row r="25" s="1" customFormat="1" ht="45" customHeight="1" spans="1:7">
      <c r="A25" s="14">
        <v>22</v>
      </c>
      <c r="B25" s="14" t="s">
        <v>78</v>
      </c>
      <c r="C25" s="44" t="s">
        <v>246</v>
      </c>
      <c r="D25" s="11"/>
      <c r="E25" s="11"/>
      <c r="F25" s="11"/>
      <c r="G25" s="11"/>
    </row>
    <row r="26" s="1" customFormat="1" ht="45" customHeight="1" spans="1:7">
      <c r="A26" s="14">
        <v>23</v>
      </c>
      <c r="B26" s="14"/>
      <c r="C26" s="44" t="s">
        <v>247</v>
      </c>
      <c r="D26" s="11"/>
      <c r="E26" s="11"/>
      <c r="F26" s="11"/>
      <c r="G26" s="11"/>
    </row>
    <row r="27" s="1" customFormat="1" ht="45" customHeight="1" spans="1:7">
      <c r="A27" s="14">
        <v>24</v>
      </c>
      <c r="B27" s="14"/>
      <c r="C27" s="44" t="s">
        <v>248</v>
      </c>
      <c r="D27" s="11"/>
      <c r="E27" s="11"/>
      <c r="F27" s="11"/>
      <c r="G27" s="11"/>
    </row>
    <row r="28" s="1" customFormat="1" ht="45" customHeight="1" spans="1:7">
      <c r="A28" s="14">
        <v>25</v>
      </c>
      <c r="B28" s="14"/>
      <c r="C28" s="44" t="s">
        <v>249</v>
      </c>
      <c r="D28" s="11"/>
      <c r="E28" s="11"/>
      <c r="F28" s="11"/>
      <c r="G28" s="11"/>
    </row>
    <row r="29" s="1" customFormat="1" ht="45" customHeight="1" spans="1:7">
      <c r="A29" s="14">
        <v>26</v>
      </c>
      <c r="B29" s="14"/>
      <c r="C29" s="44" t="s">
        <v>250</v>
      </c>
      <c r="D29" s="11"/>
      <c r="E29" s="11"/>
      <c r="F29" s="11"/>
      <c r="G29" s="11"/>
    </row>
    <row r="30" s="1" customFormat="1" ht="45" customHeight="1" spans="1:7">
      <c r="A30" s="14">
        <v>27</v>
      </c>
      <c r="B30" s="14"/>
      <c r="C30" s="44" t="s">
        <v>251</v>
      </c>
      <c r="D30" s="11"/>
      <c r="E30" s="11"/>
      <c r="F30" s="11"/>
      <c r="G30" s="11"/>
    </row>
    <row r="31" s="1" customFormat="1" ht="45" customHeight="1" spans="1:7">
      <c r="A31" s="14">
        <v>28</v>
      </c>
      <c r="B31" s="14"/>
      <c r="C31" s="9" t="s">
        <v>252</v>
      </c>
      <c r="D31" s="11"/>
      <c r="E31" s="11"/>
      <c r="F31" s="11"/>
      <c r="G31" s="11"/>
    </row>
    <row r="32" s="1" customFormat="1" ht="45" customHeight="1" spans="1:7">
      <c r="A32" s="14">
        <v>29</v>
      </c>
      <c r="B32" s="14"/>
      <c r="C32" s="9" t="s">
        <v>253</v>
      </c>
      <c r="D32" s="11"/>
      <c r="E32" s="11"/>
      <c r="F32" s="11"/>
      <c r="G32" s="11"/>
    </row>
    <row r="33" s="1" customFormat="1" ht="45" customHeight="1" spans="1:7">
      <c r="A33" s="14">
        <v>30</v>
      </c>
      <c r="B33" s="14"/>
      <c r="C33" s="9" t="s">
        <v>254</v>
      </c>
      <c r="D33" s="11"/>
      <c r="E33" s="11"/>
      <c r="F33" s="11"/>
      <c r="G33" s="11"/>
    </row>
    <row r="34" s="1" customFormat="1" ht="45" customHeight="1" spans="1:7">
      <c r="A34" s="14">
        <v>31</v>
      </c>
      <c r="B34" s="14"/>
      <c r="C34" s="44" t="s">
        <v>255</v>
      </c>
      <c r="D34" s="11"/>
      <c r="E34" s="11"/>
      <c r="F34" s="11"/>
      <c r="G34" s="11"/>
    </row>
    <row r="35" s="1" customFormat="1" ht="45" customHeight="1" spans="1:7">
      <c r="A35" s="14">
        <v>32</v>
      </c>
      <c r="B35" s="14"/>
      <c r="C35" s="44" t="s">
        <v>85</v>
      </c>
      <c r="D35" s="11"/>
      <c r="E35" s="11"/>
      <c r="F35" s="11"/>
      <c r="G35" s="11"/>
    </row>
    <row r="36" s="1" customFormat="1" ht="20" customHeight="1" spans="1:7">
      <c r="A36" s="14" t="s">
        <v>53</v>
      </c>
      <c r="B36" s="14"/>
      <c r="C36" s="14"/>
      <c r="D36" s="14">
        <f>COUNTA(D4:D35)</f>
        <v>0</v>
      </c>
      <c r="E36" s="14">
        <f>COUNTA(E4:E35)</f>
        <v>0</v>
      </c>
      <c r="F36" s="14">
        <f>COUNTA(F4:F35)</f>
        <v>0</v>
      </c>
      <c r="G36" s="21"/>
    </row>
    <row r="37" s="1" customFormat="1" ht="20" customHeight="1" spans="1:7">
      <c r="A37" s="16" t="s">
        <v>86</v>
      </c>
      <c r="B37" s="22"/>
      <c r="C37" s="23" t="s">
        <v>87</v>
      </c>
      <c r="D37" s="24">
        <f>D36+E36+F36</f>
        <v>0</v>
      </c>
      <c r="E37" s="8" t="s">
        <v>88</v>
      </c>
      <c r="F37" s="14" t="s">
        <v>60</v>
      </c>
      <c r="G37" s="25">
        <f>D36</f>
        <v>0</v>
      </c>
    </row>
    <row r="38" s="1" customFormat="1" ht="20" customHeight="1" spans="1:7">
      <c r="A38" s="13"/>
      <c r="B38" s="26"/>
      <c r="C38" s="27"/>
      <c r="D38" s="28"/>
      <c r="E38" s="12"/>
      <c r="F38" s="14" t="s">
        <v>61</v>
      </c>
      <c r="G38" s="25">
        <f>E36</f>
        <v>0</v>
      </c>
    </row>
    <row r="39" s="1" customFormat="1" ht="20" customHeight="1" spans="1:7">
      <c r="A39" s="13"/>
      <c r="B39" s="26"/>
      <c r="C39" s="27"/>
      <c r="D39" s="28"/>
      <c r="E39" s="12"/>
      <c r="F39" s="14" t="s">
        <v>62</v>
      </c>
      <c r="G39" s="25">
        <f>F36</f>
        <v>0</v>
      </c>
    </row>
    <row r="40" s="1" customFormat="1" ht="20" customHeight="1" spans="1:7">
      <c r="A40" s="13"/>
      <c r="B40" s="26"/>
      <c r="C40" s="29"/>
      <c r="D40" s="30"/>
      <c r="E40" s="19"/>
      <c r="F40" s="14" t="s">
        <v>89</v>
      </c>
      <c r="G40" s="31" t="e">
        <f>G37/D37</f>
        <v>#DIV/0!</v>
      </c>
    </row>
    <row r="41" s="1" customFormat="1" ht="20" customHeight="1" spans="1:7">
      <c r="A41" s="15"/>
      <c r="B41" s="32"/>
      <c r="C41" s="33" t="s">
        <v>90</v>
      </c>
      <c r="D41" s="34"/>
      <c r="E41" s="34"/>
      <c r="F41" s="34"/>
      <c r="G41" s="35"/>
    </row>
    <row r="42" s="1" customFormat="1" ht="20" customHeight="1" spans="1:7">
      <c r="A42" s="36" t="s">
        <v>91</v>
      </c>
      <c r="B42" s="36"/>
      <c r="C42" s="36"/>
      <c r="D42" s="36"/>
      <c r="E42" s="36"/>
      <c r="F42" s="36"/>
      <c r="G42" s="36"/>
    </row>
  </sheetData>
  <mergeCells count="14">
    <mergeCell ref="A1:G1"/>
    <mergeCell ref="A2:B2"/>
    <mergeCell ref="D2:E2"/>
    <mergeCell ref="F2:G2"/>
    <mergeCell ref="A36:C36"/>
    <mergeCell ref="C41:G41"/>
    <mergeCell ref="A42:G42"/>
    <mergeCell ref="B4:B18"/>
    <mergeCell ref="B19:B24"/>
    <mergeCell ref="B25: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26"/>
  <sheetViews>
    <sheetView workbookViewId="0">
      <pane ySplit="3" topLeftCell="A6" activePane="bottomLeft" state="frozen"/>
      <selection/>
      <selection pane="bottomLeft" activeCell="C15" sqref="C15"/>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256</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16" t="s">
        <v>257</v>
      </c>
      <c r="C4" s="9" t="s">
        <v>258</v>
      </c>
      <c r="D4" s="10"/>
      <c r="E4" s="11"/>
      <c r="F4" s="11"/>
      <c r="G4" s="11"/>
    </row>
    <row r="5" s="1" customFormat="1" ht="45" customHeight="1" spans="1:7">
      <c r="A5" s="8">
        <v>2</v>
      </c>
      <c r="B5" s="13"/>
      <c r="C5" s="9" t="s">
        <v>259</v>
      </c>
      <c r="D5" s="10"/>
      <c r="E5" s="11"/>
      <c r="F5" s="11"/>
      <c r="G5" s="11"/>
    </row>
    <row r="6" s="1" customFormat="1" ht="45" customHeight="1" spans="1:7">
      <c r="A6" s="8">
        <v>3</v>
      </c>
      <c r="B6" s="13"/>
      <c r="C6" s="9" t="s">
        <v>260</v>
      </c>
      <c r="D6" s="10"/>
      <c r="E6" s="11"/>
      <c r="F6" s="11"/>
      <c r="G6" s="11"/>
    </row>
    <row r="7" s="1" customFormat="1" ht="45" customHeight="1" spans="1:7">
      <c r="A7" s="8">
        <v>4</v>
      </c>
      <c r="B7" s="13"/>
      <c r="C7" s="9" t="s">
        <v>261</v>
      </c>
      <c r="D7" s="10"/>
      <c r="E7" s="11"/>
      <c r="F7" s="11"/>
      <c r="G7" s="11"/>
    </row>
    <row r="8" s="1" customFormat="1" ht="45" customHeight="1" spans="1:7">
      <c r="A8" s="8">
        <v>5</v>
      </c>
      <c r="B8" s="13"/>
      <c r="C8" s="9" t="s">
        <v>262</v>
      </c>
      <c r="D8" s="10"/>
      <c r="E8" s="11"/>
      <c r="F8" s="11"/>
      <c r="G8" s="11"/>
    </row>
    <row r="9" s="1" customFormat="1" ht="45" customHeight="1" spans="1:7">
      <c r="A9" s="8">
        <v>6</v>
      </c>
      <c r="B9" s="13"/>
      <c r="C9" s="18" t="s">
        <v>263</v>
      </c>
      <c r="D9" s="10"/>
      <c r="E9" s="11"/>
      <c r="F9" s="11"/>
      <c r="G9" s="11"/>
    </row>
    <row r="10" s="1" customFormat="1" ht="45" customHeight="1" spans="1:7">
      <c r="A10" s="8">
        <v>7</v>
      </c>
      <c r="B10" s="13"/>
      <c r="C10" s="18" t="s">
        <v>264</v>
      </c>
      <c r="D10" s="10"/>
      <c r="E10" s="11"/>
      <c r="F10" s="11"/>
      <c r="G10" s="11"/>
    </row>
    <row r="11" s="1" customFormat="1" ht="45" customHeight="1" spans="1:7">
      <c r="A11" s="8">
        <v>8</v>
      </c>
      <c r="B11" s="15"/>
      <c r="C11" s="18" t="s">
        <v>265</v>
      </c>
      <c r="D11" s="10"/>
      <c r="E11" s="11"/>
      <c r="F11" s="11"/>
      <c r="G11" s="11"/>
    </row>
    <row r="12" s="1" customFormat="1" ht="45" customHeight="1" spans="1:7">
      <c r="A12" s="14">
        <v>9</v>
      </c>
      <c r="B12" s="16" t="s">
        <v>78</v>
      </c>
      <c r="C12" s="18" t="s">
        <v>266</v>
      </c>
      <c r="D12" s="10"/>
      <c r="E12" s="11"/>
      <c r="F12" s="11"/>
      <c r="G12" s="11"/>
    </row>
    <row r="13" s="1" customFormat="1" ht="45" customHeight="1" spans="1:7">
      <c r="A13" s="14">
        <v>10</v>
      </c>
      <c r="B13" s="13"/>
      <c r="C13" s="18" t="s">
        <v>267</v>
      </c>
      <c r="D13" s="10"/>
      <c r="E13" s="11"/>
      <c r="F13" s="11"/>
      <c r="G13" s="11"/>
    </row>
    <row r="14" s="1" customFormat="1" ht="45" customHeight="1" spans="1:7">
      <c r="A14" s="14">
        <v>11</v>
      </c>
      <c r="B14" s="13"/>
      <c r="C14" s="20" t="s">
        <v>268</v>
      </c>
      <c r="D14" s="10"/>
      <c r="E14" s="11"/>
      <c r="F14" s="11"/>
      <c r="G14" s="11"/>
    </row>
    <row r="15" s="1" customFormat="1" ht="45" customHeight="1" spans="1:7">
      <c r="A15" s="14">
        <v>12</v>
      </c>
      <c r="B15" s="13"/>
      <c r="C15" s="20" t="s">
        <v>269</v>
      </c>
      <c r="D15" s="10"/>
      <c r="E15" s="11"/>
      <c r="F15" s="11"/>
      <c r="G15" s="11"/>
    </row>
    <row r="16" s="1" customFormat="1" ht="45" customHeight="1" spans="1:7">
      <c r="A16" s="14">
        <v>13</v>
      </c>
      <c r="B16" s="13"/>
      <c r="C16" s="42" t="s">
        <v>254</v>
      </c>
      <c r="D16" s="10"/>
      <c r="E16" s="11"/>
      <c r="F16" s="11"/>
      <c r="G16" s="11"/>
    </row>
    <row r="17" s="1" customFormat="1" ht="45" customHeight="1" spans="1:7">
      <c r="A17" s="14">
        <v>14</v>
      </c>
      <c r="B17" s="13"/>
      <c r="C17" s="18" t="s">
        <v>270</v>
      </c>
      <c r="D17" s="10"/>
      <c r="E17" s="11"/>
      <c r="F17" s="11"/>
      <c r="G17" s="11"/>
    </row>
    <row r="18" s="1" customFormat="1" ht="45" customHeight="1" spans="1:7">
      <c r="A18" s="14">
        <v>15</v>
      </c>
      <c r="B18" s="13"/>
      <c r="C18" s="9" t="s">
        <v>271</v>
      </c>
      <c r="D18" s="10"/>
      <c r="E18" s="11"/>
      <c r="F18" s="11"/>
      <c r="G18" s="11"/>
    </row>
    <row r="19" s="1" customFormat="1" ht="45" customHeight="1" spans="1:7">
      <c r="A19" s="14">
        <v>16</v>
      </c>
      <c r="B19" s="15"/>
      <c r="C19" s="9" t="s">
        <v>272</v>
      </c>
      <c r="D19" s="10"/>
      <c r="E19" s="11"/>
      <c r="F19" s="11"/>
      <c r="G19" s="11"/>
    </row>
    <row r="20" s="1" customFormat="1" ht="20" customHeight="1" spans="1:7">
      <c r="A20" s="14" t="s">
        <v>53</v>
      </c>
      <c r="B20" s="14"/>
      <c r="C20" s="19"/>
      <c r="D20" s="14">
        <f>COUNTA(D4:D19)</f>
        <v>0</v>
      </c>
      <c r="E20" s="14">
        <f>COUNTA(E4:E19)</f>
        <v>0</v>
      </c>
      <c r="F20" s="14">
        <f>COUNTA(F4:F19)</f>
        <v>0</v>
      </c>
      <c r="G20" s="21"/>
    </row>
    <row r="21" s="1" customFormat="1" ht="20" customHeight="1" spans="1:7">
      <c r="A21" s="16" t="s">
        <v>86</v>
      </c>
      <c r="B21" s="22"/>
      <c r="C21" s="23" t="s">
        <v>87</v>
      </c>
      <c r="D21" s="24">
        <f>D20+E20+F20</f>
        <v>0</v>
      </c>
      <c r="E21" s="8" t="s">
        <v>88</v>
      </c>
      <c r="F21" s="14" t="s">
        <v>60</v>
      </c>
      <c r="G21" s="25">
        <f>D20</f>
        <v>0</v>
      </c>
    </row>
    <row r="22" s="1" customFormat="1" ht="20" customHeight="1" spans="1:7">
      <c r="A22" s="13"/>
      <c r="B22" s="26"/>
      <c r="C22" s="27"/>
      <c r="D22" s="28"/>
      <c r="E22" s="12"/>
      <c r="F22" s="14" t="s">
        <v>61</v>
      </c>
      <c r="G22" s="25">
        <f>E20</f>
        <v>0</v>
      </c>
    </row>
    <row r="23" s="1" customFormat="1" ht="20" customHeight="1" spans="1:7">
      <c r="A23" s="13"/>
      <c r="B23" s="26"/>
      <c r="C23" s="27"/>
      <c r="D23" s="28"/>
      <c r="E23" s="12"/>
      <c r="F23" s="14" t="s">
        <v>62</v>
      </c>
      <c r="G23" s="25">
        <f>F20</f>
        <v>0</v>
      </c>
    </row>
    <row r="24" s="1" customFormat="1" ht="20" customHeight="1" spans="1:7">
      <c r="A24" s="13"/>
      <c r="B24" s="26"/>
      <c r="C24" s="29"/>
      <c r="D24" s="30"/>
      <c r="E24" s="19"/>
      <c r="F24" s="14" t="s">
        <v>89</v>
      </c>
      <c r="G24" s="31" t="e">
        <f>G21/D21</f>
        <v>#DIV/0!</v>
      </c>
    </row>
    <row r="25" s="1" customFormat="1" ht="20" customHeight="1" spans="1:7">
      <c r="A25" s="15"/>
      <c r="B25" s="32"/>
      <c r="C25" s="33" t="s">
        <v>90</v>
      </c>
      <c r="D25" s="34"/>
      <c r="E25" s="34"/>
      <c r="F25" s="34"/>
      <c r="G25" s="35"/>
    </row>
    <row r="26" s="1" customFormat="1" ht="20" customHeight="1" spans="1:7">
      <c r="A26" s="36" t="s">
        <v>91</v>
      </c>
      <c r="B26" s="36"/>
      <c r="C26" s="36"/>
      <c r="D26" s="36"/>
      <c r="E26" s="36"/>
      <c r="F26" s="36"/>
      <c r="G26" s="36"/>
    </row>
  </sheetData>
  <mergeCells count="13">
    <mergeCell ref="A1:G1"/>
    <mergeCell ref="A2:B2"/>
    <mergeCell ref="D2:E2"/>
    <mergeCell ref="F2:G2"/>
    <mergeCell ref="A20:C20"/>
    <mergeCell ref="C25:G25"/>
    <mergeCell ref="A26:G26"/>
    <mergeCell ref="B4:B11"/>
    <mergeCell ref="B12: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25"/>
  <sheetViews>
    <sheetView workbookViewId="0">
      <pane ySplit="3" topLeftCell="A7" activePane="bottomLeft" state="frozen"/>
      <selection/>
      <selection pane="bottomLeft" activeCell="C14" sqref="C14"/>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273</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8" t="s">
        <v>274</v>
      </c>
      <c r="C4" s="9" t="s">
        <v>275</v>
      </c>
      <c r="D4" s="10"/>
      <c r="E4" s="11"/>
      <c r="F4" s="11"/>
      <c r="G4" s="11"/>
    </row>
    <row r="5" s="1" customFormat="1" ht="45" customHeight="1" spans="1:7">
      <c r="A5" s="8">
        <v>2</v>
      </c>
      <c r="B5" s="12"/>
      <c r="C5" s="9" t="s">
        <v>276</v>
      </c>
      <c r="D5" s="10"/>
      <c r="E5" s="11"/>
      <c r="F5" s="11"/>
      <c r="G5" s="11"/>
    </row>
    <row r="6" s="1" customFormat="1" ht="45" customHeight="1" spans="1:7">
      <c r="A6" s="8">
        <v>3</v>
      </c>
      <c r="B6" s="12"/>
      <c r="C6" s="18" t="s">
        <v>277</v>
      </c>
      <c r="D6" s="10"/>
      <c r="E6" s="11"/>
      <c r="F6" s="11"/>
      <c r="G6" s="11"/>
    </row>
    <row r="7" s="1" customFormat="1" ht="45" customHeight="1" spans="1:7">
      <c r="A7" s="8">
        <v>4</v>
      </c>
      <c r="B7" s="12"/>
      <c r="C7" s="9" t="s">
        <v>278</v>
      </c>
      <c r="D7" s="10"/>
      <c r="E7" s="11"/>
      <c r="F7" s="11"/>
      <c r="G7" s="11"/>
    </row>
    <row r="8" s="1" customFormat="1" ht="45" customHeight="1" spans="1:7">
      <c r="A8" s="8">
        <v>5</v>
      </c>
      <c r="B8" s="12"/>
      <c r="C8" s="9" t="s">
        <v>279</v>
      </c>
      <c r="D8" s="10"/>
      <c r="E8" s="11"/>
      <c r="F8" s="11"/>
      <c r="G8" s="11"/>
    </row>
    <row r="9" s="1" customFormat="1" ht="45" customHeight="1" spans="1:7">
      <c r="A9" s="8">
        <v>6</v>
      </c>
      <c r="B9" s="12"/>
      <c r="C9" s="18" t="s">
        <v>280</v>
      </c>
      <c r="D9" s="10"/>
      <c r="E9" s="11"/>
      <c r="F9" s="11"/>
      <c r="G9" s="11"/>
    </row>
    <row r="10" s="1" customFormat="1" ht="45" customHeight="1" spans="1:7">
      <c r="A10" s="8">
        <v>7</v>
      </c>
      <c r="B10" s="12"/>
      <c r="C10" s="18" t="s">
        <v>281</v>
      </c>
      <c r="D10" s="10"/>
      <c r="E10" s="11"/>
      <c r="F10" s="11"/>
      <c r="G10" s="11"/>
    </row>
    <row r="11" s="1" customFormat="1" ht="45" customHeight="1" spans="1:7">
      <c r="A11" s="8">
        <v>8</v>
      </c>
      <c r="B11" s="19"/>
      <c r="C11" s="40" t="s">
        <v>282</v>
      </c>
      <c r="D11" s="10"/>
      <c r="E11" s="11"/>
      <c r="F11" s="11"/>
      <c r="G11" s="11"/>
    </row>
    <row r="12" s="1" customFormat="1" ht="45" customHeight="1" spans="1:7">
      <c r="A12" s="14">
        <v>9</v>
      </c>
      <c r="B12" s="8" t="s">
        <v>78</v>
      </c>
      <c r="C12" s="18" t="s">
        <v>267</v>
      </c>
      <c r="D12" s="10"/>
      <c r="E12" s="11"/>
      <c r="F12" s="11"/>
      <c r="G12" s="11"/>
    </row>
    <row r="13" s="1" customFormat="1" ht="45" customHeight="1" spans="1:7">
      <c r="A13" s="14">
        <v>10</v>
      </c>
      <c r="B13" s="12"/>
      <c r="C13" s="20" t="s">
        <v>268</v>
      </c>
      <c r="D13" s="10"/>
      <c r="E13" s="11"/>
      <c r="F13" s="11"/>
      <c r="G13" s="11"/>
    </row>
    <row r="14" s="1" customFormat="1" ht="45" customHeight="1" spans="1:7">
      <c r="A14" s="14">
        <v>11</v>
      </c>
      <c r="B14" s="12"/>
      <c r="C14" s="20" t="s">
        <v>269</v>
      </c>
      <c r="D14" s="10"/>
      <c r="E14" s="11"/>
      <c r="F14" s="11"/>
      <c r="G14" s="11"/>
    </row>
    <row r="15" s="1" customFormat="1" ht="45" customHeight="1" spans="1:7">
      <c r="A15" s="14">
        <v>12</v>
      </c>
      <c r="B15" s="12"/>
      <c r="C15" s="37" t="s">
        <v>283</v>
      </c>
      <c r="D15" s="10"/>
      <c r="E15" s="11"/>
      <c r="F15" s="11"/>
      <c r="G15" s="11"/>
    </row>
    <row r="16" s="1" customFormat="1" ht="45" customHeight="1" spans="1:7">
      <c r="A16" s="14">
        <v>13</v>
      </c>
      <c r="B16" s="12"/>
      <c r="C16" s="41" t="s">
        <v>284</v>
      </c>
      <c r="D16" s="10"/>
      <c r="E16" s="11"/>
      <c r="F16" s="11"/>
      <c r="G16" s="11"/>
    </row>
    <row r="17" s="1" customFormat="1" ht="45" customHeight="1" spans="1:7">
      <c r="A17" s="14">
        <v>14</v>
      </c>
      <c r="B17" s="12"/>
      <c r="C17" s="9" t="s">
        <v>271</v>
      </c>
      <c r="D17" s="10"/>
      <c r="E17" s="11"/>
      <c r="F17" s="11"/>
      <c r="G17" s="11"/>
    </row>
    <row r="18" s="1" customFormat="1" ht="45" customHeight="1" spans="1:7">
      <c r="A18" s="14">
        <v>15</v>
      </c>
      <c r="B18" s="19"/>
      <c r="C18" s="9" t="s">
        <v>272</v>
      </c>
      <c r="D18" s="10"/>
      <c r="E18" s="11"/>
      <c r="F18" s="11"/>
      <c r="G18" s="11"/>
    </row>
    <row r="19" s="1" customFormat="1" ht="20" customHeight="1" spans="1:7">
      <c r="A19" s="14" t="s">
        <v>53</v>
      </c>
      <c r="B19" s="14"/>
      <c r="C19" s="19"/>
      <c r="D19" s="14">
        <f>COUNTA(D4:D18)</f>
        <v>0</v>
      </c>
      <c r="E19" s="14">
        <f>COUNTA(E4:E18)</f>
        <v>0</v>
      </c>
      <c r="F19" s="14">
        <f>COUNTA(F4:F18)</f>
        <v>0</v>
      </c>
      <c r="G19" s="21"/>
    </row>
    <row r="20" s="1" customFormat="1" ht="20" customHeight="1" spans="1:7">
      <c r="A20" s="16" t="s">
        <v>86</v>
      </c>
      <c r="B20" s="22"/>
      <c r="C20" s="23" t="s">
        <v>87</v>
      </c>
      <c r="D20" s="24">
        <f>D19+E19+F19</f>
        <v>0</v>
      </c>
      <c r="E20" s="8" t="s">
        <v>88</v>
      </c>
      <c r="F20" s="14" t="s">
        <v>60</v>
      </c>
      <c r="G20" s="25">
        <f>D19</f>
        <v>0</v>
      </c>
    </row>
    <row r="21" s="1" customFormat="1" ht="20" customHeight="1" spans="1:7">
      <c r="A21" s="13"/>
      <c r="B21" s="26"/>
      <c r="C21" s="27"/>
      <c r="D21" s="28"/>
      <c r="E21" s="12"/>
      <c r="F21" s="14" t="s">
        <v>61</v>
      </c>
      <c r="G21" s="25">
        <f>E19</f>
        <v>0</v>
      </c>
    </row>
    <row r="22" s="1" customFormat="1" ht="20" customHeight="1" spans="1:7">
      <c r="A22" s="13"/>
      <c r="B22" s="26"/>
      <c r="C22" s="27"/>
      <c r="D22" s="28"/>
      <c r="E22" s="12"/>
      <c r="F22" s="14" t="s">
        <v>62</v>
      </c>
      <c r="G22" s="25">
        <f>F19</f>
        <v>0</v>
      </c>
    </row>
    <row r="23" s="1" customFormat="1" ht="20" customHeight="1" spans="1:7">
      <c r="A23" s="13"/>
      <c r="B23" s="26"/>
      <c r="C23" s="29"/>
      <c r="D23" s="30"/>
      <c r="E23" s="19"/>
      <c r="F23" s="14" t="s">
        <v>89</v>
      </c>
      <c r="G23" s="31" t="e">
        <f>G20/D20</f>
        <v>#DIV/0!</v>
      </c>
    </row>
    <row r="24" s="1" customFormat="1" ht="20" customHeight="1" spans="1:7">
      <c r="A24" s="15"/>
      <c r="B24" s="32"/>
      <c r="C24" s="33" t="s">
        <v>90</v>
      </c>
      <c r="D24" s="34"/>
      <c r="E24" s="34"/>
      <c r="F24" s="34"/>
      <c r="G24" s="35"/>
    </row>
    <row r="25" s="1" customFormat="1" ht="20" customHeight="1" spans="1:7">
      <c r="A25" s="36" t="s">
        <v>91</v>
      </c>
      <c r="B25" s="36"/>
      <c r="C25" s="36"/>
      <c r="D25" s="36"/>
      <c r="E25" s="36"/>
      <c r="F25" s="36"/>
      <c r="G25" s="36"/>
    </row>
  </sheetData>
  <mergeCells count="13">
    <mergeCell ref="A1:G1"/>
    <mergeCell ref="A2:B2"/>
    <mergeCell ref="D2:E2"/>
    <mergeCell ref="F2:G2"/>
    <mergeCell ref="A19:C19"/>
    <mergeCell ref="C24:G24"/>
    <mergeCell ref="A25:G25"/>
    <mergeCell ref="B4:B11"/>
    <mergeCell ref="B12: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26"/>
  <sheetViews>
    <sheetView workbookViewId="0">
      <pane ySplit="3" topLeftCell="A4" activePane="bottomLeft" state="frozen"/>
      <selection/>
      <selection pane="bottomLeft" activeCell="C16" sqref="$A16:$XFD16"/>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285</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8" t="s">
        <v>286</v>
      </c>
      <c r="C4" s="9" t="s">
        <v>287</v>
      </c>
      <c r="D4" s="10"/>
      <c r="E4" s="11"/>
      <c r="F4" s="11"/>
      <c r="G4" s="11"/>
    </row>
    <row r="5" s="1" customFormat="1" ht="45" customHeight="1" spans="1:7">
      <c r="A5" s="8">
        <v>2</v>
      </c>
      <c r="B5" s="12"/>
      <c r="C5" s="9" t="s">
        <v>288</v>
      </c>
      <c r="D5" s="10"/>
      <c r="E5" s="11"/>
      <c r="F5" s="11"/>
      <c r="G5" s="11"/>
    </row>
    <row r="6" s="1" customFormat="1" ht="45" customHeight="1" spans="1:7">
      <c r="A6" s="8">
        <v>3</v>
      </c>
      <c r="B6" s="12"/>
      <c r="C6" s="9" t="s">
        <v>289</v>
      </c>
      <c r="D6" s="10"/>
      <c r="E6" s="11"/>
      <c r="F6" s="11"/>
      <c r="G6" s="11"/>
    </row>
    <row r="7" s="1" customFormat="1" ht="45" customHeight="1" spans="1:7">
      <c r="A7" s="8">
        <v>4</v>
      </c>
      <c r="B7" s="12"/>
      <c r="C7" s="9" t="s">
        <v>290</v>
      </c>
      <c r="D7" s="10"/>
      <c r="E7" s="11"/>
      <c r="F7" s="11"/>
      <c r="G7" s="11"/>
    </row>
    <row r="8" s="1" customFormat="1" ht="45" customHeight="1" spans="1:7">
      <c r="A8" s="8">
        <v>5</v>
      </c>
      <c r="B8" s="12"/>
      <c r="C8" s="9" t="s">
        <v>291</v>
      </c>
      <c r="D8" s="10"/>
      <c r="E8" s="11"/>
      <c r="F8" s="11"/>
      <c r="G8" s="11"/>
    </row>
    <row r="9" s="1" customFormat="1" ht="45" customHeight="1" spans="1:7">
      <c r="A9" s="8">
        <v>6</v>
      </c>
      <c r="B9" s="12"/>
      <c r="C9" s="9" t="s">
        <v>292</v>
      </c>
      <c r="D9" s="10"/>
      <c r="E9" s="11"/>
      <c r="F9" s="11"/>
      <c r="G9" s="11"/>
    </row>
    <row r="10" s="1" customFormat="1" ht="45" customHeight="1" spans="1:7">
      <c r="A10" s="8">
        <v>7</v>
      </c>
      <c r="B10" s="13"/>
      <c r="C10" s="18" t="s">
        <v>263</v>
      </c>
      <c r="D10" s="10"/>
      <c r="E10" s="11"/>
      <c r="F10" s="11"/>
      <c r="G10" s="11"/>
    </row>
    <row r="11" s="1" customFormat="1" ht="45" customHeight="1" spans="1:7">
      <c r="A11" s="8">
        <v>8</v>
      </c>
      <c r="B11" s="15"/>
      <c r="C11" s="18" t="s">
        <v>265</v>
      </c>
      <c r="D11" s="10"/>
      <c r="E11" s="11"/>
      <c r="F11" s="11"/>
      <c r="G11" s="11"/>
    </row>
    <row r="12" s="1" customFormat="1" ht="45" customHeight="1" spans="1:7">
      <c r="A12" s="14">
        <v>9</v>
      </c>
      <c r="B12" s="8" t="s">
        <v>78</v>
      </c>
      <c r="C12" s="18" t="s">
        <v>293</v>
      </c>
      <c r="D12" s="10"/>
      <c r="E12" s="11"/>
      <c r="F12" s="11"/>
      <c r="G12" s="11"/>
    </row>
    <row r="13" s="1" customFormat="1" ht="45" customHeight="1" spans="1:7">
      <c r="A13" s="14">
        <v>10</v>
      </c>
      <c r="B13" s="12"/>
      <c r="C13" s="18" t="s">
        <v>267</v>
      </c>
      <c r="D13" s="10"/>
      <c r="E13" s="11"/>
      <c r="F13" s="11"/>
      <c r="G13" s="11"/>
    </row>
    <row r="14" s="1" customFormat="1" ht="45" customHeight="1" spans="1:7">
      <c r="A14" s="14">
        <v>11</v>
      </c>
      <c r="B14" s="12"/>
      <c r="C14" s="20" t="s">
        <v>268</v>
      </c>
      <c r="D14" s="10"/>
      <c r="E14" s="11"/>
      <c r="F14" s="11"/>
      <c r="G14" s="11"/>
    </row>
    <row r="15" s="1" customFormat="1" ht="45" customHeight="1" spans="1:7">
      <c r="A15" s="14">
        <v>12</v>
      </c>
      <c r="B15" s="12"/>
      <c r="C15" s="20" t="s">
        <v>294</v>
      </c>
      <c r="D15" s="10"/>
      <c r="E15" s="11"/>
      <c r="F15" s="11"/>
      <c r="G15" s="11"/>
    </row>
    <row r="16" s="1" customFormat="1" ht="45" customHeight="1" spans="1:7">
      <c r="A16" s="14">
        <v>13</v>
      </c>
      <c r="B16" s="12"/>
      <c r="C16" s="37" t="s">
        <v>283</v>
      </c>
      <c r="D16" s="10"/>
      <c r="E16" s="11"/>
      <c r="F16" s="11"/>
      <c r="G16" s="11"/>
    </row>
    <row r="17" s="1" customFormat="1" ht="45" customHeight="1" spans="1:7">
      <c r="A17" s="14">
        <v>14</v>
      </c>
      <c r="B17" s="12"/>
      <c r="C17" s="38" t="s">
        <v>295</v>
      </c>
      <c r="D17" s="10"/>
      <c r="E17" s="11"/>
      <c r="F17" s="11"/>
      <c r="G17" s="11"/>
    </row>
    <row r="18" s="1" customFormat="1" ht="45" customHeight="1" spans="1:7">
      <c r="A18" s="14">
        <v>15</v>
      </c>
      <c r="B18" s="12"/>
      <c r="C18" s="9" t="s">
        <v>271</v>
      </c>
      <c r="D18" s="10"/>
      <c r="E18" s="11"/>
      <c r="F18" s="11"/>
      <c r="G18" s="11"/>
    </row>
    <row r="19" s="1" customFormat="1" ht="45" customHeight="1" spans="1:7">
      <c r="A19" s="14">
        <v>16</v>
      </c>
      <c r="B19" s="19"/>
      <c r="C19" s="9" t="s">
        <v>272</v>
      </c>
      <c r="D19" s="10"/>
      <c r="E19" s="11"/>
      <c r="F19" s="11"/>
      <c r="G19" s="11"/>
    </row>
    <row r="20" s="1" customFormat="1" ht="20" customHeight="1" spans="1:7">
      <c r="A20" s="14" t="s">
        <v>53</v>
      </c>
      <c r="B20" s="14"/>
      <c r="C20" s="19"/>
      <c r="D20" s="14">
        <f>COUNTA(D4:D19)</f>
        <v>0</v>
      </c>
      <c r="E20" s="14">
        <f>COUNTA(E4:E19)</f>
        <v>0</v>
      </c>
      <c r="F20" s="14">
        <f>COUNTA(F4:F19)</f>
        <v>0</v>
      </c>
      <c r="G20" s="21"/>
    </row>
    <row r="21" s="1" customFormat="1" ht="20" customHeight="1" spans="1:7">
      <c r="A21" s="16" t="s">
        <v>86</v>
      </c>
      <c r="B21" s="22"/>
      <c r="C21" s="23" t="s">
        <v>87</v>
      </c>
      <c r="D21" s="24">
        <f>D20+E20+F20</f>
        <v>0</v>
      </c>
      <c r="E21" s="8" t="s">
        <v>88</v>
      </c>
      <c r="F21" s="14" t="s">
        <v>60</v>
      </c>
      <c r="G21" s="25">
        <f>D20</f>
        <v>0</v>
      </c>
    </row>
    <row r="22" s="1" customFormat="1" ht="20" customHeight="1" spans="1:7">
      <c r="A22" s="13"/>
      <c r="B22" s="26"/>
      <c r="C22" s="27"/>
      <c r="D22" s="28"/>
      <c r="E22" s="12"/>
      <c r="F22" s="14" t="s">
        <v>61</v>
      </c>
      <c r="G22" s="25">
        <f>E20</f>
        <v>0</v>
      </c>
    </row>
    <row r="23" s="1" customFormat="1" ht="20" customHeight="1" spans="1:7">
      <c r="A23" s="13"/>
      <c r="B23" s="26"/>
      <c r="C23" s="27"/>
      <c r="D23" s="28"/>
      <c r="E23" s="12"/>
      <c r="F23" s="14" t="s">
        <v>62</v>
      </c>
      <c r="G23" s="25">
        <f>F20</f>
        <v>0</v>
      </c>
    </row>
    <row r="24" s="1" customFormat="1" ht="20" customHeight="1" spans="1:7">
      <c r="A24" s="13"/>
      <c r="B24" s="26"/>
      <c r="C24" s="29"/>
      <c r="D24" s="30"/>
      <c r="E24" s="19"/>
      <c r="F24" s="14" t="s">
        <v>89</v>
      </c>
      <c r="G24" s="31" t="e">
        <f>G21/D21</f>
        <v>#DIV/0!</v>
      </c>
    </row>
    <row r="25" s="1" customFormat="1" ht="20" customHeight="1" spans="1:7">
      <c r="A25" s="15"/>
      <c r="B25" s="32"/>
      <c r="C25" s="33" t="s">
        <v>90</v>
      </c>
      <c r="D25" s="34"/>
      <c r="E25" s="34"/>
      <c r="F25" s="34"/>
      <c r="G25" s="35"/>
    </row>
    <row r="26" s="1" customFormat="1" ht="20" customHeight="1" spans="1:7">
      <c r="A26" s="36" t="s">
        <v>91</v>
      </c>
      <c r="B26" s="36"/>
      <c r="C26" s="36"/>
      <c r="D26" s="36"/>
      <c r="E26" s="36"/>
      <c r="F26" s="36"/>
      <c r="G26" s="36"/>
    </row>
  </sheetData>
  <mergeCells count="13">
    <mergeCell ref="A1:G1"/>
    <mergeCell ref="A2:B2"/>
    <mergeCell ref="D2:E2"/>
    <mergeCell ref="F2:G2"/>
    <mergeCell ref="A20:C20"/>
    <mergeCell ref="C25:G25"/>
    <mergeCell ref="A26:G26"/>
    <mergeCell ref="B4:B11"/>
    <mergeCell ref="B12: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35"/>
  <sheetViews>
    <sheetView workbookViewId="0">
      <pane ySplit="3" topLeftCell="A17" activePane="bottomLeft" state="frozen"/>
      <selection/>
      <selection pane="bottomLeft" activeCell="A25" sqref="$A25:$XFD25"/>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296</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8" t="s">
        <v>297</v>
      </c>
      <c r="C4" s="18" t="s">
        <v>298</v>
      </c>
      <c r="D4" s="10"/>
      <c r="E4" s="11"/>
      <c r="F4" s="11"/>
      <c r="G4" s="11"/>
    </row>
    <row r="5" s="1" customFormat="1" ht="45" customHeight="1" spans="1:7">
      <c r="A5" s="8">
        <v>2</v>
      </c>
      <c r="B5" s="12"/>
      <c r="C5" s="9" t="s">
        <v>299</v>
      </c>
      <c r="D5" s="10"/>
      <c r="E5" s="11"/>
      <c r="F5" s="11"/>
      <c r="G5" s="11"/>
    </row>
    <row r="6" s="1" customFormat="1" ht="45" customHeight="1" spans="1:7">
      <c r="A6" s="8">
        <v>3</v>
      </c>
      <c r="B6" s="12"/>
      <c r="C6" s="9" t="s">
        <v>300</v>
      </c>
      <c r="D6" s="10"/>
      <c r="E6" s="11"/>
      <c r="F6" s="11"/>
      <c r="G6" s="11"/>
    </row>
    <row r="7" s="1" customFormat="1" ht="45" customHeight="1" spans="1:7">
      <c r="A7" s="8">
        <v>4</v>
      </c>
      <c r="B7" s="12"/>
      <c r="C7" s="9" t="s">
        <v>301</v>
      </c>
      <c r="D7" s="10"/>
      <c r="E7" s="11"/>
      <c r="F7" s="11"/>
      <c r="G7" s="11"/>
    </row>
    <row r="8" s="1" customFormat="1" ht="45" customHeight="1" spans="1:7">
      <c r="A8" s="8">
        <v>5</v>
      </c>
      <c r="B8" s="12"/>
      <c r="C8" s="9" t="s">
        <v>302</v>
      </c>
      <c r="D8" s="10"/>
      <c r="E8" s="11"/>
      <c r="F8" s="11"/>
      <c r="G8" s="11"/>
    </row>
    <row r="9" s="1" customFormat="1" ht="45" customHeight="1" spans="1:7">
      <c r="A9" s="8">
        <v>6</v>
      </c>
      <c r="B9" s="19"/>
      <c r="C9" s="9" t="s">
        <v>303</v>
      </c>
      <c r="D9" s="10"/>
      <c r="E9" s="11"/>
      <c r="F9" s="11"/>
      <c r="G9" s="11"/>
    </row>
    <row r="10" s="1" customFormat="1" ht="45" customHeight="1" spans="1:7">
      <c r="A10" s="8">
        <v>7</v>
      </c>
      <c r="B10" s="16" t="s">
        <v>304</v>
      </c>
      <c r="C10" s="9" t="s">
        <v>305</v>
      </c>
      <c r="D10" s="10"/>
      <c r="E10" s="11"/>
      <c r="F10" s="11"/>
      <c r="G10" s="11"/>
    </row>
    <row r="11" s="1" customFormat="1" ht="45" customHeight="1" spans="1:7">
      <c r="A11" s="8">
        <v>8</v>
      </c>
      <c r="B11" s="13"/>
      <c r="C11" s="9" t="s">
        <v>306</v>
      </c>
      <c r="D11" s="10"/>
      <c r="E11" s="11"/>
      <c r="F11" s="11"/>
      <c r="G11" s="11"/>
    </row>
    <row r="12" s="1" customFormat="1" ht="45" customHeight="1" spans="1:7">
      <c r="A12" s="14">
        <v>9</v>
      </c>
      <c r="B12" s="13"/>
      <c r="C12" s="9" t="s">
        <v>307</v>
      </c>
      <c r="D12" s="10"/>
      <c r="E12" s="11"/>
      <c r="F12" s="11"/>
      <c r="G12" s="11"/>
    </row>
    <row r="13" s="1" customFormat="1" ht="45" customHeight="1" spans="1:7">
      <c r="A13" s="14">
        <v>10</v>
      </c>
      <c r="B13" s="13"/>
      <c r="C13" s="9" t="s">
        <v>308</v>
      </c>
      <c r="D13" s="10"/>
      <c r="E13" s="11"/>
      <c r="F13" s="11"/>
      <c r="G13" s="11"/>
    </row>
    <row r="14" s="1" customFormat="1" ht="45" customHeight="1" spans="1:7">
      <c r="A14" s="14">
        <v>11</v>
      </c>
      <c r="B14" s="15"/>
      <c r="C14" s="39" t="s">
        <v>309</v>
      </c>
      <c r="D14" s="10"/>
      <c r="E14" s="11"/>
      <c r="F14" s="11"/>
      <c r="G14" s="11"/>
    </row>
    <row r="15" s="1" customFormat="1" ht="45" customHeight="1" spans="1:7">
      <c r="A15" s="14">
        <v>12</v>
      </c>
      <c r="B15" s="16" t="s">
        <v>310</v>
      </c>
      <c r="C15" s="38" t="s">
        <v>311</v>
      </c>
      <c r="D15" s="10"/>
      <c r="E15" s="11"/>
      <c r="F15" s="11"/>
      <c r="G15" s="11"/>
    </row>
    <row r="16" s="1" customFormat="1" ht="45" customHeight="1" spans="1:7">
      <c r="A16" s="14">
        <v>13</v>
      </c>
      <c r="B16" s="13"/>
      <c r="C16" s="18" t="s">
        <v>312</v>
      </c>
      <c r="D16" s="10"/>
      <c r="E16" s="11"/>
      <c r="F16" s="11"/>
      <c r="G16" s="11"/>
    </row>
    <row r="17" s="1" customFormat="1" ht="45" customHeight="1" spans="1:7">
      <c r="A17" s="14">
        <v>14</v>
      </c>
      <c r="B17" s="15"/>
      <c r="C17" s="18" t="s">
        <v>313</v>
      </c>
      <c r="D17" s="10"/>
      <c r="E17" s="11"/>
      <c r="F17" s="11"/>
      <c r="G17" s="11"/>
    </row>
    <row r="18" s="1" customFormat="1" ht="45" customHeight="1" spans="1:7">
      <c r="A18" s="14">
        <v>15</v>
      </c>
      <c r="B18" s="16" t="s">
        <v>314</v>
      </c>
      <c r="C18" s="9" t="s">
        <v>315</v>
      </c>
      <c r="D18" s="10"/>
      <c r="E18" s="11"/>
      <c r="F18" s="11"/>
      <c r="G18" s="11"/>
    </row>
    <row r="19" s="1" customFormat="1" ht="45" customHeight="1" spans="1:7">
      <c r="A19" s="14">
        <v>16</v>
      </c>
      <c r="B19" s="13"/>
      <c r="C19" s="9" t="s">
        <v>316</v>
      </c>
      <c r="D19" s="10"/>
      <c r="E19" s="11"/>
      <c r="F19" s="11"/>
      <c r="G19" s="11"/>
    </row>
    <row r="20" s="1" customFormat="1" ht="45" customHeight="1" spans="1:7">
      <c r="A20" s="8">
        <v>17</v>
      </c>
      <c r="B20" s="13"/>
      <c r="C20" s="9" t="s">
        <v>317</v>
      </c>
      <c r="D20" s="10"/>
      <c r="E20" s="11"/>
      <c r="F20" s="11"/>
      <c r="G20" s="11"/>
    </row>
    <row r="21" s="1" customFormat="1" ht="45" customHeight="1" spans="1:7">
      <c r="A21" s="8">
        <v>18</v>
      </c>
      <c r="B21" s="15"/>
      <c r="C21" s="18" t="s">
        <v>318</v>
      </c>
      <c r="D21" s="10"/>
      <c r="E21" s="11"/>
      <c r="F21" s="11"/>
      <c r="G21" s="11"/>
    </row>
    <row r="22" s="1" customFormat="1" ht="45" customHeight="1" spans="1:7">
      <c r="A22" s="8">
        <v>19</v>
      </c>
      <c r="B22" s="8" t="s">
        <v>78</v>
      </c>
      <c r="C22" s="18" t="s">
        <v>267</v>
      </c>
      <c r="D22" s="10"/>
      <c r="E22" s="11"/>
      <c r="F22" s="11"/>
      <c r="G22" s="11"/>
    </row>
    <row r="23" s="1" customFormat="1" ht="45" customHeight="1" spans="1:7">
      <c r="A23" s="8">
        <v>20</v>
      </c>
      <c r="B23" s="12"/>
      <c r="C23" s="20" t="s">
        <v>268</v>
      </c>
      <c r="D23" s="10"/>
      <c r="E23" s="11"/>
      <c r="F23" s="11"/>
      <c r="G23" s="11"/>
    </row>
    <row r="24" s="1" customFormat="1" ht="45" customHeight="1" spans="1:7">
      <c r="A24" s="8">
        <v>21</v>
      </c>
      <c r="B24" s="12"/>
      <c r="C24" s="20" t="s">
        <v>294</v>
      </c>
      <c r="D24" s="10"/>
      <c r="E24" s="11"/>
      <c r="F24" s="11"/>
      <c r="G24" s="11"/>
    </row>
    <row r="25" s="1" customFormat="1" ht="45" customHeight="1" spans="1:7">
      <c r="A25" s="8">
        <v>22</v>
      </c>
      <c r="B25" s="12"/>
      <c r="C25" s="37" t="s">
        <v>283</v>
      </c>
      <c r="D25" s="10"/>
      <c r="E25" s="11"/>
      <c r="F25" s="11"/>
      <c r="G25" s="11"/>
    </row>
    <row r="26" s="1" customFormat="1" ht="45" customHeight="1" spans="1:7">
      <c r="A26" s="8">
        <v>23</v>
      </c>
      <c r="B26" s="12"/>
      <c r="C26" s="38" t="s">
        <v>295</v>
      </c>
      <c r="D26" s="10"/>
      <c r="E26" s="11"/>
      <c r="F26" s="11"/>
      <c r="G26" s="11"/>
    </row>
    <row r="27" s="1" customFormat="1" ht="45" customHeight="1" spans="1:7">
      <c r="A27" s="8">
        <v>24</v>
      </c>
      <c r="B27" s="12"/>
      <c r="C27" s="9" t="s">
        <v>271</v>
      </c>
      <c r="D27" s="10"/>
      <c r="E27" s="11"/>
      <c r="F27" s="11"/>
      <c r="G27" s="11"/>
    </row>
    <row r="28" s="1" customFormat="1" ht="45" customHeight="1" spans="1:7">
      <c r="A28" s="14">
        <v>25</v>
      </c>
      <c r="B28" s="19"/>
      <c r="C28" s="9" t="s">
        <v>272</v>
      </c>
      <c r="D28" s="10"/>
      <c r="E28" s="11"/>
      <c r="F28" s="11"/>
      <c r="G28" s="11"/>
    </row>
    <row r="29" s="1" customFormat="1" ht="20" customHeight="1" spans="1:7">
      <c r="A29" s="14" t="s">
        <v>53</v>
      </c>
      <c r="B29" s="14"/>
      <c r="C29" s="19"/>
      <c r="D29" s="14">
        <f>COUNTA(D4:D28)</f>
        <v>0</v>
      </c>
      <c r="E29" s="14">
        <f>COUNTA(E4:E28)</f>
        <v>0</v>
      </c>
      <c r="F29" s="14">
        <f>COUNTA(F4:F28)</f>
        <v>0</v>
      </c>
      <c r="G29" s="21"/>
    </row>
    <row r="30" s="1" customFormat="1" ht="20" customHeight="1" spans="1:7">
      <c r="A30" s="16" t="s">
        <v>86</v>
      </c>
      <c r="B30" s="22"/>
      <c r="C30" s="23" t="s">
        <v>87</v>
      </c>
      <c r="D30" s="24">
        <f>D29+E29+F29</f>
        <v>0</v>
      </c>
      <c r="E30" s="8" t="s">
        <v>88</v>
      </c>
      <c r="F30" s="14" t="s">
        <v>60</v>
      </c>
      <c r="G30" s="25">
        <f>D29</f>
        <v>0</v>
      </c>
    </row>
    <row r="31" s="1" customFormat="1" ht="20" customHeight="1" spans="1:7">
      <c r="A31" s="13"/>
      <c r="B31" s="26"/>
      <c r="C31" s="27"/>
      <c r="D31" s="28"/>
      <c r="E31" s="12"/>
      <c r="F31" s="14" t="s">
        <v>61</v>
      </c>
      <c r="G31" s="25">
        <f>E29</f>
        <v>0</v>
      </c>
    </row>
    <row r="32" s="1" customFormat="1" ht="20" customHeight="1" spans="1:7">
      <c r="A32" s="13"/>
      <c r="B32" s="26"/>
      <c r="C32" s="27"/>
      <c r="D32" s="28"/>
      <c r="E32" s="12"/>
      <c r="F32" s="14" t="s">
        <v>62</v>
      </c>
      <c r="G32" s="25">
        <f>F29</f>
        <v>0</v>
      </c>
    </row>
    <row r="33" s="1" customFormat="1" ht="20" customHeight="1" spans="1:7">
      <c r="A33" s="13"/>
      <c r="B33" s="26"/>
      <c r="C33" s="29"/>
      <c r="D33" s="30"/>
      <c r="E33" s="19"/>
      <c r="F33" s="14" t="s">
        <v>89</v>
      </c>
      <c r="G33" s="31" t="e">
        <f>G30/D30</f>
        <v>#DIV/0!</v>
      </c>
    </row>
    <row r="34" s="1" customFormat="1" ht="20" customHeight="1" spans="1:7">
      <c r="A34" s="15"/>
      <c r="B34" s="32"/>
      <c r="C34" s="33" t="s">
        <v>90</v>
      </c>
      <c r="D34" s="34"/>
      <c r="E34" s="34"/>
      <c r="F34" s="34"/>
      <c r="G34" s="35"/>
    </row>
    <row r="35" s="1" customFormat="1" ht="20" customHeight="1" spans="1:7">
      <c r="A35" s="36" t="s">
        <v>91</v>
      </c>
      <c r="B35" s="36"/>
      <c r="C35" s="36"/>
      <c r="D35" s="36"/>
      <c r="E35" s="36"/>
      <c r="F35" s="36"/>
      <c r="G35" s="36"/>
    </row>
  </sheetData>
  <mergeCells count="16">
    <mergeCell ref="A1:G1"/>
    <mergeCell ref="A2:B2"/>
    <mergeCell ref="D2:E2"/>
    <mergeCell ref="F2:G2"/>
    <mergeCell ref="A29:C29"/>
    <mergeCell ref="C34:G34"/>
    <mergeCell ref="A35:G35"/>
    <mergeCell ref="B4:B9"/>
    <mergeCell ref="B10:B14"/>
    <mergeCell ref="B15:B17"/>
    <mergeCell ref="B18:B21"/>
    <mergeCell ref="B22: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26"/>
  <sheetViews>
    <sheetView workbookViewId="0">
      <pane ySplit="3" topLeftCell="A4" activePane="bottomLeft" state="frozen"/>
      <selection/>
      <selection pane="bottomLeft" activeCell="C16" sqref="C16"/>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319</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8" t="s">
        <v>320</v>
      </c>
      <c r="C4" s="9" t="s">
        <v>321</v>
      </c>
      <c r="D4" s="10"/>
      <c r="E4" s="11"/>
      <c r="F4" s="11"/>
      <c r="G4" s="11"/>
    </row>
    <row r="5" s="1" customFormat="1" ht="45" customHeight="1" spans="1:7">
      <c r="A5" s="8">
        <v>2</v>
      </c>
      <c r="B5" s="12"/>
      <c r="C5" s="9" t="s">
        <v>322</v>
      </c>
      <c r="D5" s="10"/>
      <c r="E5" s="11"/>
      <c r="F5" s="11"/>
      <c r="G5" s="11"/>
    </row>
    <row r="6" s="1" customFormat="1" ht="45" customHeight="1" spans="1:7">
      <c r="A6" s="8">
        <v>3</v>
      </c>
      <c r="B6" s="13"/>
      <c r="C6" s="9" t="s">
        <v>323</v>
      </c>
      <c r="D6" s="10"/>
      <c r="E6" s="11"/>
      <c r="F6" s="11"/>
      <c r="G6" s="11"/>
    </row>
    <row r="7" s="1" customFormat="1" ht="45" customHeight="1" spans="1:7">
      <c r="A7" s="8">
        <v>4</v>
      </c>
      <c r="B7" s="13"/>
      <c r="C7" s="18" t="s">
        <v>324</v>
      </c>
      <c r="D7" s="10"/>
      <c r="E7" s="11"/>
      <c r="F7" s="11"/>
      <c r="G7" s="11"/>
    </row>
    <row r="8" s="1" customFormat="1" ht="45" customHeight="1" spans="1:7">
      <c r="A8" s="8">
        <v>5</v>
      </c>
      <c r="B8" s="13"/>
      <c r="C8" s="9" t="s">
        <v>325</v>
      </c>
      <c r="D8" s="10"/>
      <c r="E8" s="11"/>
      <c r="F8" s="11"/>
      <c r="G8" s="11"/>
    </row>
    <row r="9" s="1" customFormat="1" ht="45" customHeight="1" spans="1:7">
      <c r="A9" s="8">
        <v>6</v>
      </c>
      <c r="B9" s="13"/>
      <c r="C9" s="18" t="s">
        <v>326</v>
      </c>
      <c r="D9" s="10"/>
      <c r="E9" s="11"/>
      <c r="F9" s="11"/>
      <c r="G9" s="11"/>
    </row>
    <row r="10" s="1" customFormat="1" ht="45" customHeight="1" spans="1:7">
      <c r="A10" s="8">
        <v>7</v>
      </c>
      <c r="B10" s="13"/>
      <c r="C10" s="18" t="s">
        <v>327</v>
      </c>
      <c r="D10" s="10"/>
      <c r="E10" s="11"/>
      <c r="F10" s="11"/>
      <c r="G10" s="11"/>
    </row>
    <row r="11" s="1" customFormat="1" ht="45" customHeight="1" spans="1:7">
      <c r="A11" s="8">
        <v>8</v>
      </c>
      <c r="B11" s="13"/>
      <c r="C11" s="9" t="s">
        <v>292</v>
      </c>
      <c r="D11" s="10"/>
      <c r="E11" s="11"/>
      <c r="F11" s="11"/>
      <c r="G11" s="11"/>
    </row>
    <row r="12" s="1" customFormat="1" ht="45" customHeight="1" spans="1:7">
      <c r="A12" s="14">
        <v>9</v>
      </c>
      <c r="B12" s="15"/>
      <c r="C12" s="18" t="s">
        <v>328</v>
      </c>
      <c r="D12" s="10"/>
      <c r="E12" s="11"/>
      <c r="F12" s="11"/>
      <c r="G12" s="11"/>
    </row>
    <row r="13" s="1" customFormat="1" ht="45" customHeight="1" spans="1:7">
      <c r="A13" s="14">
        <v>10</v>
      </c>
      <c r="B13" s="16" t="s">
        <v>78</v>
      </c>
      <c r="C13" s="18" t="s">
        <v>267</v>
      </c>
      <c r="D13" s="10"/>
      <c r="E13" s="11"/>
      <c r="F13" s="11"/>
      <c r="G13" s="11"/>
    </row>
    <row r="14" s="1" customFormat="1" ht="45" customHeight="1" spans="1:7">
      <c r="A14" s="14">
        <v>11</v>
      </c>
      <c r="B14" s="13"/>
      <c r="C14" s="20" t="s">
        <v>268</v>
      </c>
      <c r="D14" s="10"/>
      <c r="E14" s="11"/>
      <c r="F14" s="11"/>
      <c r="G14" s="11"/>
    </row>
    <row r="15" s="1" customFormat="1" ht="45" customHeight="1" spans="1:7">
      <c r="A15" s="14">
        <v>12</v>
      </c>
      <c r="B15" s="13"/>
      <c r="C15" s="20" t="s">
        <v>294</v>
      </c>
      <c r="D15" s="10"/>
      <c r="E15" s="11"/>
      <c r="F15" s="11"/>
      <c r="G15" s="11"/>
    </row>
    <row r="16" s="1" customFormat="1" ht="45" customHeight="1" spans="1:7">
      <c r="A16" s="14">
        <v>13</v>
      </c>
      <c r="B16" s="13"/>
      <c r="C16" s="37" t="s">
        <v>283</v>
      </c>
      <c r="D16" s="10"/>
      <c r="E16" s="11"/>
      <c r="F16" s="11"/>
      <c r="G16" s="11"/>
    </row>
    <row r="17" s="1" customFormat="1" ht="45" customHeight="1" spans="1:7">
      <c r="A17" s="14">
        <v>14</v>
      </c>
      <c r="B17" s="13"/>
      <c r="C17" s="38" t="s">
        <v>295</v>
      </c>
      <c r="D17" s="10"/>
      <c r="E17" s="11"/>
      <c r="F17" s="11"/>
      <c r="G17" s="11"/>
    </row>
    <row r="18" s="1" customFormat="1" ht="45" customHeight="1" spans="1:7">
      <c r="A18" s="14">
        <v>15</v>
      </c>
      <c r="B18" s="13"/>
      <c r="C18" s="9" t="s">
        <v>271</v>
      </c>
      <c r="D18" s="10"/>
      <c r="E18" s="11"/>
      <c r="F18" s="11"/>
      <c r="G18" s="11"/>
    </row>
    <row r="19" s="1" customFormat="1" ht="45" customHeight="1" spans="1:7">
      <c r="A19" s="14">
        <v>16</v>
      </c>
      <c r="B19" s="15"/>
      <c r="C19" s="9" t="s">
        <v>272</v>
      </c>
      <c r="D19" s="10"/>
      <c r="E19" s="11"/>
      <c r="F19" s="11"/>
      <c r="G19" s="11"/>
    </row>
    <row r="20" s="1" customFormat="1" ht="20" customHeight="1" spans="1:7">
      <c r="A20" s="14" t="s">
        <v>53</v>
      </c>
      <c r="B20" s="14"/>
      <c r="C20" s="19"/>
      <c r="D20" s="14">
        <f>COUNTA(D4:D19)</f>
        <v>0</v>
      </c>
      <c r="E20" s="14">
        <f>COUNTA(E4:E19)</f>
        <v>0</v>
      </c>
      <c r="F20" s="14">
        <f>COUNTA(F4:F19)</f>
        <v>0</v>
      </c>
      <c r="G20" s="21"/>
    </row>
    <row r="21" s="1" customFormat="1" ht="20" customHeight="1" spans="1:7">
      <c r="A21" s="16" t="s">
        <v>86</v>
      </c>
      <c r="B21" s="22"/>
      <c r="C21" s="23" t="s">
        <v>87</v>
      </c>
      <c r="D21" s="24">
        <f>D20+E20+F20</f>
        <v>0</v>
      </c>
      <c r="E21" s="8" t="s">
        <v>88</v>
      </c>
      <c r="F21" s="14" t="s">
        <v>60</v>
      </c>
      <c r="G21" s="25">
        <f>D20</f>
        <v>0</v>
      </c>
    </row>
    <row r="22" s="1" customFormat="1" ht="20" customHeight="1" spans="1:7">
      <c r="A22" s="13"/>
      <c r="B22" s="26"/>
      <c r="C22" s="27"/>
      <c r="D22" s="28"/>
      <c r="E22" s="12"/>
      <c r="F22" s="14" t="s">
        <v>61</v>
      </c>
      <c r="G22" s="25">
        <f>E20</f>
        <v>0</v>
      </c>
    </row>
    <row r="23" s="1" customFormat="1" ht="20" customHeight="1" spans="1:7">
      <c r="A23" s="13"/>
      <c r="B23" s="26"/>
      <c r="C23" s="27"/>
      <c r="D23" s="28"/>
      <c r="E23" s="12"/>
      <c r="F23" s="14" t="s">
        <v>62</v>
      </c>
      <c r="G23" s="25">
        <f>F20</f>
        <v>0</v>
      </c>
    </row>
    <row r="24" s="1" customFormat="1" ht="20" customHeight="1" spans="1:7">
      <c r="A24" s="13"/>
      <c r="B24" s="26"/>
      <c r="C24" s="29"/>
      <c r="D24" s="30"/>
      <c r="E24" s="19"/>
      <c r="F24" s="14" t="s">
        <v>89</v>
      </c>
      <c r="G24" s="31" t="e">
        <f>G21/D21</f>
        <v>#DIV/0!</v>
      </c>
    </row>
    <row r="25" s="1" customFormat="1" ht="20" customHeight="1" spans="1:7">
      <c r="A25" s="15"/>
      <c r="B25" s="32"/>
      <c r="C25" s="33" t="s">
        <v>90</v>
      </c>
      <c r="D25" s="34"/>
      <c r="E25" s="34"/>
      <c r="F25" s="34"/>
      <c r="G25" s="35"/>
    </row>
    <row r="26" s="1" customFormat="1" ht="20" customHeight="1" spans="1:7">
      <c r="A26" s="36" t="s">
        <v>91</v>
      </c>
      <c r="B26" s="36"/>
      <c r="C26" s="36"/>
      <c r="D26" s="36"/>
      <c r="E26" s="36"/>
      <c r="F26" s="36"/>
      <c r="G26" s="36"/>
    </row>
  </sheetData>
  <mergeCells count="13">
    <mergeCell ref="A1:G1"/>
    <mergeCell ref="A2:B2"/>
    <mergeCell ref="D2:E2"/>
    <mergeCell ref="F2:G2"/>
    <mergeCell ref="A20:C20"/>
    <mergeCell ref="C25:G25"/>
    <mergeCell ref="A26:G26"/>
    <mergeCell ref="B4:B12"/>
    <mergeCell ref="B13: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26"/>
  <sheetViews>
    <sheetView workbookViewId="0">
      <pane ySplit="3" topLeftCell="A4" activePane="bottomLeft" state="frozen"/>
      <selection/>
      <selection pane="bottomLeft" activeCell="A12" sqref="$A12:$XFD1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329</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8" t="s">
        <v>330</v>
      </c>
      <c r="C4" s="9" t="s">
        <v>321</v>
      </c>
      <c r="D4" s="10"/>
      <c r="E4" s="11"/>
      <c r="F4" s="11"/>
      <c r="G4" s="11"/>
    </row>
    <row r="5" s="1" customFormat="1" ht="45" customHeight="1" spans="1:7">
      <c r="A5" s="8">
        <v>2</v>
      </c>
      <c r="B5" s="12"/>
      <c r="C5" s="9" t="s">
        <v>331</v>
      </c>
      <c r="D5" s="10"/>
      <c r="E5" s="11"/>
      <c r="F5" s="11"/>
      <c r="G5" s="11"/>
    </row>
    <row r="6" s="1" customFormat="1" ht="45" customHeight="1" spans="1:7">
      <c r="A6" s="8">
        <v>3</v>
      </c>
      <c r="B6" s="12"/>
      <c r="C6" s="9" t="s">
        <v>332</v>
      </c>
      <c r="D6" s="10"/>
      <c r="E6" s="11"/>
      <c r="F6" s="11"/>
      <c r="G6" s="11"/>
    </row>
    <row r="7" s="1" customFormat="1" ht="45" customHeight="1" spans="1:7">
      <c r="A7" s="8">
        <v>4</v>
      </c>
      <c r="B7" s="12"/>
      <c r="C7" s="18" t="s">
        <v>333</v>
      </c>
      <c r="D7" s="10"/>
      <c r="E7" s="11"/>
      <c r="F7" s="11"/>
      <c r="G7" s="11"/>
    </row>
    <row r="8" s="1" customFormat="1" ht="45" customHeight="1" spans="1:7">
      <c r="A8" s="8">
        <v>5</v>
      </c>
      <c r="B8" s="12"/>
      <c r="C8" s="18" t="s">
        <v>334</v>
      </c>
      <c r="D8" s="10"/>
      <c r="E8" s="11"/>
      <c r="F8" s="11"/>
      <c r="G8" s="11"/>
    </row>
    <row r="9" s="1" customFormat="1" ht="45" customHeight="1" spans="1:7">
      <c r="A9" s="8">
        <v>6</v>
      </c>
      <c r="B9" s="13"/>
      <c r="C9" s="18" t="s">
        <v>335</v>
      </c>
      <c r="D9" s="10"/>
      <c r="E9" s="11"/>
      <c r="F9" s="11"/>
      <c r="G9" s="11"/>
    </row>
    <row r="10" s="1" customFormat="1" ht="45" customHeight="1" spans="1:7">
      <c r="A10" s="8">
        <v>7</v>
      </c>
      <c r="B10" s="13"/>
      <c r="C10" s="9" t="s">
        <v>336</v>
      </c>
      <c r="D10" s="10"/>
      <c r="E10" s="11"/>
      <c r="F10" s="11"/>
      <c r="G10" s="11"/>
    </row>
    <row r="11" s="1" customFormat="1" ht="45" customHeight="1" spans="1:7">
      <c r="A11" s="8">
        <v>8</v>
      </c>
      <c r="B11" s="15"/>
      <c r="C11" s="9" t="s">
        <v>337</v>
      </c>
      <c r="D11" s="10"/>
      <c r="E11" s="11"/>
      <c r="F11" s="11"/>
      <c r="G11" s="11"/>
    </row>
    <row r="12" s="1" customFormat="1" ht="45" customHeight="1" spans="1:7">
      <c r="A12" s="14">
        <v>9</v>
      </c>
      <c r="B12" s="16" t="s">
        <v>78</v>
      </c>
      <c r="C12" s="37" t="s">
        <v>283</v>
      </c>
      <c r="D12" s="10"/>
      <c r="E12" s="11"/>
      <c r="F12" s="11"/>
      <c r="G12" s="11"/>
    </row>
    <row r="13" s="1" customFormat="1" ht="45" customHeight="1" spans="1:7">
      <c r="A13" s="14">
        <v>10</v>
      </c>
      <c r="B13" s="13"/>
      <c r="C13" s="18" t="s">
        <v>267</v>
      </c>
      <c r="D13" s="10"/>
      <c r="E13" s="11"/>
      <c r="F13" s="11"/>
      <c r="G13" s="11"/>
    </row>
    <row r="14" s="1" customFormat="1" ht="45" customHeight="1" spans="1:7">
      <c r="A14" s="14">
        <v>11</v>
      </c>
      <c r="B14" s="13"/>
      <c r="C14" s="20" t="s">
        <v>268</v>
      </c>
      <c r="D14" s="10"/>
      <c r="E14" s="11"/>
      <c r="F14" s="11"/>
      <c r="G14" s="11"/>
    </row>
    <row r="15" s="1" customFormat="1" ht="45" customHeight="1" spans="1:7">
      <c r="A15" s="14">
        <v>12</v>
      </c>
      <c r="B15" s="13"/>
      <c r="C15" s="20" t="s">
        <v>294</v>
      </c>
      <c r="D15" s="10"/>
      <c r="E15" s="11"/>
      <c r="F15" s="11"/>
      <c r="G15" s="11"/>
    </row>
    <row r="16" s="1" customFormat="1" ht="45" customHeight="1" spans="1:7">
      <c r="A16" s="14">
        <v>13</v>
      </c>
      <c r="B16" s="13"/>
      <c r="C16" s="38" t="s">
        <v>295</v>
      </c>
      <c r="D16" s="10"/>
      <c r="E16" s="11"/>
      <c r="F16" s="11"/>
      <c r="G16" s="11"/>
    </row>
    <row r="17" s="1" customFormat="1" ht="45" customHeight="1" spans="1:7">
      <c r="A17" s="14">
        <v>14</v>
      </c>
      <c r="B17" s="13"/>
      <c r="C17" s="9" t="s">
        <v>338</v>
      </c>
      <c r="D17" s="10"/>
      <c r="E17" s="11"/>
      <c r="F17" s="11"/>
      <c r="G17" s="11"/>
    </row>
    <row r="18" s="1" customFormat="1" ht="45" customHeight="1" spans="1:7">
      <c r="A18" s="14">
        <v>15</v>
      </c>
      <c r="B18" s="13"/>
      <c r="C18" s="9" t="s">
        <v>272</v>
      </c>
      <c r="D18" s="10"/>
      <c r="E18" s="11"/>
      <c r="F18" s="11"/>
      <c r="G18" s="11"/>
    </row>
    <row r="19" s="1" customFormat="1" ht="45" customHeight="1" spans="1:7">
      <c r="A19" s="14">
        <v>16</v>
      </c>
      <c r="B19" s="15"/>
      <c r="C19" s="9" t="s">
        <v>339</v>
      </c>
      <c r="D19" s="10"/>
      <c r="E19" s="11"/>
      <c r="F19" s="11"/>
      <c r="G19" s="11"/>
    </row>
    <row r="20" s="1" customFormat="1" ht="20" customHeight="1" spans="1:7">
      <c r="A20" s="14" t="s">
        <v>53</v>
      </c>
      <c r="B20" s="14"/>
      <c r="C20" s="19"/>
      <c r="D20" s="14">
        <f>COUNTA(D4:D19)</f>
        <v>0</v>
      </c>
      <c r="E20" s="14">
        <f>COUNTA(E4:E19)</f>
        <v>0</v>
      </c>
      <c r="F20" s="14">
        <f>COUNTA(F4:F19)</f>
        <v>0</v>
      </c>
      <c r="G20" s="21"/>
    </row>
    <row r="21" s="1" customFormat="1" ht="20" customHeight="1" spans="1:7">
      <c r="A21" s="16" t="s">
        <v>86</v>
      </c>
      <c r="B21" s="22"/>
      <c r="C21" s="23" t="s">
        <v>87</v>
      </c>
      <c r="D21" s="24">
        <f>D20+E20+F20</f>
        <v>0</v>
      </c>
      <c r="E21" s="8" t="s">
        <v>88</v>
      </c>
      <c r="F21" s="14" t="s">
        <v>60</v>
      </c>
      <c r="G21" s="25">
        <f>D20</f>
        <v>0</v>
      </c>
    </row>
    <row r="22" s="1" customFormat="1" ht="20" customHeight="1" spans="1:7">
      <c r="A22" s="13"/>
      <c r="B22" s="26"/>
      <c r="C22" s="27"/>
      <c r="D22" s="28"/>
      <c r="E22" s="12"/>
      <c r="F22" s="14" t="s">
        <v>61</v>
      </c>
      <c r="G22" s="25">
        <f>E20</f>
        <v>0</v>
      </c>
    </row>
    <row r="23" s="1" customFormat="1" ht="20" customHeight="1" spans="1:7">
      <c r="A23" s="13"/>
      <c r="B23" s="26"/>
      <c r="C23" s="27"/>
      <c r="D23" s="28"/>
      <c r="E23" s="12"/>
      <c r="F23" s="14" t="s">
        <v>62</v>
      </c>
      <c r="G23" s="25">
        <f>F20</f>
        <v>0</v>
      </c>
    </row>
    <row r="24" s="1" customFormat="1" ht="20" customHeight="1" spans="1:7">
      <c r="A24" s="13"/>
      <c r="B24" s="26"/>
      <c r="C24" s="29"/>
      <c r="D24" s="30"/>
      <c r="E24" s="19"/>
      <c r="F24" s="14" t="s">
        <v>89</v>
      </c>
      <c r="G24" s="31" t="e">
        <f>G21/D21</f>
        <v>#DIV/0!</v>
      </c>
    </row>
    <row r="25" s="1" customFormat="1" ht="20" customHeight="1" spans="1:7">
      <c r="A25" s="15"/>
      <c r="B25" s="32"/>
      <c r="C25" s="33" t="s">
        <v>90</v>
      </c>
      <c r="D25" s="34"/>
      <c r="E25" s="34"/>
      <c r="F25" s="34"/>
      <c r="G25" s="35"/>
    </row>
    <row r="26" s="1" customFormat="1" ht="20" customHeight="1" spans="1:7">
      <c r="A26" s="36" t="s">
        <v>91</v>
      </c>
      <c r="B26" s="36"/>
      <c r="C26" s="36"/>
      <c r="D26" s="36"/>
      <c r="E26" s="36"/>
      <c r="F26" s="36"/>
      <c r="G26" s="36"/>
    </row>
  </sheetData>
  <mergeCells count="13">
    <mergeCell ref="A1:G1"/>
    <mergeCell ref="A2:B2"/>
    <mergeCell ref="D2:E2"/>
    <mergeCell ref="F2:G2"/>
    <mergeCell ref="A20:C20"/>
    <mergeCell ref="C25:G25"/>
    <mergeCell ref="A26:G26"/>
    <mergeCell ref="B4:B11"/>
    <mergeCell ref="B12: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40"/>
  <sheetViews>
    <sheetView workbookViewId="0">
      <pane ySplit="3" topLeftCell="A4" activePane="bottomLeft" state="frozen"/>
      <selection/>
      <selection pane="bottomLeft" activeCell="C9" sqref="C9"/>
    </sheetView>
  </sheetViews>
  <sheetFormatPr defaultColWidth="9" defaultRowHeight="14.25" outlineLevelCol="6"/>
  <cols>
    <col min="1" max="1" width="6.58333333333333" customWidth="1"/>
    <col min="2" max="2" width="10.5833333333333" customWidth="1"/>
    <col min="3" max="3" width="140.583333333333" customWidth="1"/>
    <col min="4" max="4" width="10.5833333333333" style="2" customWidth="1"/>
    <col min="5" max="7" width="10.5833333333333" customWidth="1"/>
  </cols>
  <sheetData>
    <row r="1" ht="30" customHeight="1" spans="1:7">
      <c r="A1" s="3" t="s">
        <v>340</v>
      </c>
      <c r="B1" s="3"/>
      <c r="C1" s="3"/>
      <c r="D1" s="3"/>
      <c r="E1" s="3"/>
      <c r="F1" s="3"/>
      <c r="G1" s="3"/>
    </row>
    <row r="2" s="1" customFormat="1" ht="20" customHeight="1" spans="1:7">
      <c r="A2" s="4" t="s">
        <v>31</v>
      </c>
      <c r="B2" s="5"/>
      <c r="C2" s="4" t="str">
        <f>IF('表C-0'!B2="","",'表C-0'!B2)</f>
        <v/>
      </c>
      <c r="D2" s="4" t="s">
        <v>57</v>
      </c>
      <c r="E2" s="5"/>
      <c r="F2" s="4" t="str">
        <f>IF('表C-0'!J2="","",'表C-0'!J2)</f>
        <v>年 月 日</v>
      </c>
      <c r="G2" s="5"/>
    </row>
    <row r="3" s="1" customFormat="1" ht="20" customHeight="1" spans="1:7">
      <c r="A3" s="6" t="s">
        <v>1</v>
      </c>
      <c r="B3" s="6" t="s">
        <v>58</v>
      </c>
      <c r="C3" s="7" t="s">
        <v>59</v>
      </c>
      <c r="D3" s="6" t="s">
        <v>60</v>
      </c>
      <c r="E3" s="6" t="s">
        <v>61</v>
      </c>
      <c r="F3" s="6" t="s">
        <v>62</v>
      </c>
      <c r="G3" s="6" t="s">
        <v>63</v>
      </c>
    </row>
    <row r="4" s="1" customFormat="1" ht="45" customHeight="1" spans="1:7">
      <c r="A4" s="8">
        <v>1</v>
      </c>
      <c r="B4" s="8" t="s">
        <v>341</v>
      </c>
      <c r="C4" s="9" t="s">
        <v>342</v>
      </c>
      <c r="D4" s="10"/>
      <c r="E4" s="11"/>
      <c r="F4" s="11"/>
      <c r="G4" s="11"/>
    </row>
    <row r="5" s="1" customFormat="1" ht="45" customHeight="1" spans="1:7">
      <c r="A5" s="8">
        <v>2</v>
      </c>
      <c r="B5" s="12"/>
      <c r="C5" s="9" t="s">
        <v>343</v>
      </c>
      <c r="D5" s="10"/>
      <c r="E5" s="11"/>
      <c r="F5" s="11"/>
      <c r="G5" s="11"/>
    </row>
    <row r="6" s="1" customFormat="1" ht="45" customHeight="1" spans="1:7">
      <c r="A6" s="8">
        <v>3</v>
      </c>
      <c r="B6" s="13"/>
      <c r="C6" s="9" t="s">
        <v>344</v>
      </c>
      <c r="D6" s="10"/>
      <c r="E6" s="11"/>
      <c r="F6" s="11"/>
      <c r="G6" s="11"/>
    </row>
    <row r="7" s="1" customFormat="1" ht="45" customHeight="1" spans="1:7">
      <c r="A7" s="8">
        <v>4</v>
      </c>
      <c r="B7" s="13"/>
      <c r="C7" s="9" t="s">
        <v>345</v>
      </c>
      <c r="D7" s="10"/>
      <c r="E7" s="11"/>
      <c r="F7" s="11"/>
      <c r="G7" s="11"/>
    </row>
    <row r="8" s="1" customFormat="1" ht="45" customHeight="1" spans="1:7">
      <c r="A8" s="8">
        <v>5</v>
      </c>
      <c r="B8" s="13"/>
      <c r="C8" s="9" t="s">
        <v>346</v>
      </c>
      <c r="D8" s="10"/>
      <c r="E8" s="11"/>
      <c r="F8" s="11"/>
      <c r="G8" s="11"/>
    </row>
    <row r="9" s="1" customFormat="1" ht="45" customHeight="1" spans="1:7">
      <c r="A9" s="8">
        <v>6</v>
      </c>
      <c r="B9" s="13"/>
      <c r="C9" s="9" t="s">
        <v>347</v>
      </c>
      <c r="D9" s="10"/>
      <c r="E9" s="11"/>
      <c r="F9" s="11"/>
      <c r="G9" s="11"/>
    </row>
    <row r="10" s="1" customFormat="1" ht="45" customHeight="1" spans="1:7">
      <c r="A10" s="8">
        <v>7</v>
      </c>
      <c r="B10" s="13"/>
      <c r="C10" s="9" t="s">
        <v>348</v>
      </c>
      <c r="D10" s="10"/>
      <c r="E10" s="11"/>
      <c r="F10" s="11"/>
      <c r="G10" s="11"/>
    </row>
    <row r="11" s="1" customFormat="1" ht="45" customHeight="1" spans="1:7">
      <c r="A11" s="8">
        <v>8</v>
      </c>
      <c r="B11" s="13"/>
      <c r="C11" s="9" t="s">
        <v>349</v>
      </c>
      <c r="D11" s="10"/>
      <c r="E11" s="11"/>
      <c r="F11" s="11"/>
      <c r="G11" s="11"/>
    </row>
    <row r="12" s="1" customFormat="1" ht="45" customHeight="1" spans="1:7">
      <c r="A12" s="14">
        <v>9</v>
      </c>
      <c r="B12" s="13"/>
      <c r="C12" s="9" t="s">
        <v>350</v>
      </c>
      <c r="D12" s="10"/>
      <c r="E12" s="11"/>
      <c r="F12" s="11"/>
      <c r="G12" s="11"/>
    </row>
    <row r="13" s="1" customFormat="1" ht="45" customHeight="1" spans="1:7">
      <c r="A13" s="14">
        <v>10</v>
      </c>
      <c r="B13" s="15"/>
      <c r="C13" s="9" t="s">
        <v>351</v>
      </c>
      <c r="D13" s="10"/>
      <c r="E13" s="11"/>
      <c r="F13" s="11"/>
      <c r="G13" s="11"/>
    </row>
    <row r="14" s="1" customFormat="1" ht="45" customHeight="1" spans="1:7">
      <c r="A14" s="14">
        <v>11</v>
      </c>
      <c r="B14" s="16" t="s">
        <v>352</v>
      </c>
      <c r="C14" s="9" t="s">
        <v>353</v>
      </c>
      <c r="D14" s="10"/>
      <c r="E14" s="11"/>
      <c r="F14" s="11"/>
      <c r="G14" s="11"/>
    </row>
    <row r="15" s="1" customFormat="1" ht="45" customHeight="1" spans="1:7">
      <c r="A15" s="14">
        <v>12</v>
      </c>
      <c r="B15" s="13"/>
      <c r="C15" s="9" t="s">
        <v>354</v>
      </c>
      <c r="D15" s="10"/>
      <c r="E15" s="11"/>
      <c r="F15" s="11"/>
      <c r="G15" s="11"/>
    </row>
    <row r="16" s="1" customFormat="1" ht="45" customHeight="1" spans="1:7">
      <c r="A16" s="14">
        <v>13</v>
      </c>
      <c r="B16" s="13"/>
      <c r="C16" s="9" t="s">
        <v>355</v>
      </c>
      <c r="D16" s="10"/>
      <c r="E16" s="11"/>
      <c r="F16" s="11"/>
      <c r="G16" s="11"/>
    </row>
    <row r="17" s="1" customFormat="1" ht="45" customHeight="1" spans="1:7">
      <c r="A17" s="14">
        <v>14</v>
      </c>
      <c r="B17" s="15"/>
      <c r="C17" s="9" t="s">
        <v>356</v>
      </c>
      <c r="D17" s="10"/>
      <c r="E17" s="11"/>
      <c r="F17" s="11"/>
      <c r="G17" s="11"/>
    </row>
    <row r="18" s="1" customFormat="1" ht="45" customHeight="1" spans="1:7">
      <c r="A18" s="14">
        <v>15</v>
      </c>
      <c r="B18" s="17" t="s">
        <v>357</v>
      </c>
      <c r="C18" s="9" t="s">
        <v>358</v>
      </c>
      <c r="D18" s="10"/>
      <c r="E18" s="11"/>
      <c r="F18" s="11"/>
      <c r="G18" s="11"/>
    </row>
    <row r="19" s="1" customFormat="1" ht="45" customHeight="1" spans="1:7">
      <c r="A19" s="14">
        <v>16</v>
      </c>
      <c r="B19" s="17" t="s">
        <v>359</v>
      </c>
      <c r="C19" s="9" t="s">
        <v>360</v>
      </c>
      <c r="D19" s="10"/>
      <c r="E19" s="11"/>
      <c r="F19" s="11"/>
      <c r="G19" s="11"/>
    </row>
    <row r="20" s="1" customFormat="1" ht="45" customHeight="1" spans="1:7">
      <c r="A20" s="8">
        <v>17</v>
      </c>
      <c r="B20" s="17" t="s">
        <v>361</v>
      </c>
      <c r="C20" s="9" t="s">
        <v>362</v>
      </c>
      <c r="D20" s="10"/>
      <c r="E20" s="11"/>
      <c r="F20" s="11"/>
      <c r="G20" s="11"/>
    </row>
    <row r="21" s="1" customFormat="1" ht="45" customHeight="1" spans="1:7">
      <c r="A21" s="8">
        <v>18</v>
      </c>
      <c r="B21" s="16" t="s">
        <v>363</v>
      </c>
      <c r="C21" s="9" t="s">
        <v>364</v>
      </c>
      <c r="D21" s="10"/>
      <c r="E21" s="11"/>
      <c r="F21" s="11"/>
      <c r="G21" s="11"/>
    </row>
    <row r="22" s="1" customFormat="1" ht="45" customHeight="1" spans="1:7">
      <c r="A22" s="8">
        <v>19</v>
      </c>
      <c r="B22" s="13"/>
      <c r="C22" s="9" t="s">
        <v>365</v>
      </c>
      <c r="D22" s="10"/>
      <c r="E22" s="11"/>
      <c r="F22" s="11"/>
      <c r="G22" s="11"/>
    </row>
    <row r="23" s="1" customFormat="1" ht="45" customHeight="1" spans="1:7">
      <c r="A23" s="8">
        <v>20</v>
      </c>
      <c r="B23" s="13"/>
      <c r="C23" s="9" t="s">
        <v>366</v>
      </c>
      <c r="D23" s="10"/>
      <c r="E23" s="11"/>
      <c r="F23" s="11"/>
      <c r="G23" s="11"/>
    </row>
    <row r="24" s="1" customFormat="1" ht="45" customHeight="1" spans="1:7">
      <c r="A24" s="8">
        <v>21</v>
      </c>
      <c r="B24" s="13"/>
      <c r="C24" s="9" t="s">
        <v>367</v>
      </c>
      <c r="D24" s="10"/>
      <c r="E24" s="11"/>
      <c r="F24" s="11"/>
      <c r="G24" s="11"/>
    </row>
    <row r="25" s="1" customFormat="1" ht="45" customHeight="1" spans="1:7">
      <c r="A25" s="8">
        <v>22</v>
      </c>
      <c r="B25" s="13"/>
      <c r="C25" s="9" t="s">
        <v>368</v>
      </c>
      <c r="D25" s="10"/>
      <c r="E25" s="11"/>
      <c r="F25" s="11"/>
      <c r="G25" s="11"/>
    </row>
    <row r="26" s="1" customFormat="1" ht="45" customHeight="1" spans="1:7">
      <c r="A26" s="8">
        <v>23</v>
      </c>
      <c r="B26" s="15"/>
      <c r="C26" s="9" t="s">
        <v>369</v>
      </c>
      <c r="D26" s="10"/>
      <c r="E26" s="11"/>
      <c r="F26" s="11"/>
      <c r="G26" s="11"/>
    </row>
    <row r="27" s="1" customFormat="1" ht="45" customHeight="1" spans="1:7">
      <c r="A27" s="8">
        <v>24</v>
      </c>
      <c r="B27" s="8" t="s">
        <v>78</v>
      </c>
      <c r="C27" s="18" t="s">
        <v>370</v>
      </c>
      <c r="D27" s="10"/>
      <c r="E27" s="11"/>
      <c r="F27" s="11"/>
      <c r="G27" s="11"/>
    </row>
    <row r="28" s="1" customFormat="1" ht="45" customHeight="1" spans="1:7">
      <c r="A28" s="14">
        <v>25</v>
      </c>
      <c r="B28" s="12"/>
      <c r="C28" s="9" t="s">
        <v>371</v>
      </c>
      <c r="D28" s="10"/>
      <c r="E28" s="11"/>
      <c r="F28" s="11"/>
      <c r="G28" s="11"/>
    </row>
    <row r="29" s="1" customFormat="1" ht="45" customHeight="1" spans="1:7">
      <c r="A29" s="14">
        <v>26</v>
      </c>
      <c r="B29" s="12"/>
      <c r="C29" s="9" t="s">
        <v>372</v>
      </c>
      <c r="D29" s="10"/>
      <c r="E29" s="11"/>
      <c r="F29" s="11"/>
      <c r="G29" s="11"/>
    </row>
    <row r="30" s="1" customFormat="1" ht="45" customHeight="1" spans="1:7">
      <c r="A30" s="14">
        <v>27</v>
      </c>
      <c r="B30" s="12"/>
      <c r="C30" s="9" t="s">
        <v>373</v>
      </c>
      <c r="D30" s="10"/>
      <c r="E30" s="11"/>
      <c r="F30" s="11"/>
      <c r="G30" s="11"/>
    </row>
    <row r="31" s="1" customFormat="1" ht="45" customHeight="1" spans="1:7">
      <c r="A31" s="14">
        <v>28</v>
      </c>
      <c r="B31" s="12"/>
      <c r="C31" s="9" t="s">
        <v>374</v>
      </c>
      <c r="D31" s="10"/>
      <c r="E31" s="11"/>
      <c r="F31" s="11"/>
      <c r="G31" s="11"/>
    </row>
    <row r="32" s="1" customFormat="1" ht="45" customHeight="1" spans="1:7">
      <c r="A32" s="14">
        <v>29</v>
      </c>
      <c r="B32" s="12"/>
      <c r="C32" s="18" t="s">
        <v>375</v>
      </c>
      <c r="D32" s="10"/>
      <c r="E32" s="11"/>
      <c r="F32" s="11"/>
      <c r="G32" s="11"/>
    </row>
    <row r="33" s="1" customFormat="1" ht="45" customHeight="1" spans="1:7">
      <c r="A33" s="14">
        <v>30</v>
      </c>
      <c r="B33" s="19"/>
      <c r="C33" s="20" t="s">
        <v>376</v>
      </c>
      <c r="D33" s="10"/>
      <c r="E33" s="11"/>
      <c r="F33" s="11"/>
      <c r="G33" s="11"/>
    </row>
    <row r="34" s="1" customFormat="1" ht="20" customHeight="1" spans="1:7">
      <c r="A34" s="14" t="s">
        <v>53</v>
      </c>
      <c r="B34" s="14"/>
      <c r="C34" s="19"/>
      <c r="D34" s="14">
        <f>COUNTA(D4:D33)</f>
        <v>0</v>
      </c>
      <c r="E34" s="14">
        <f>COUNTA(E4:E33)</f>
        <v>0</v>
      </c>
      <c r="F34" s="14">
        <f>COUNTA(F4:F33)</f>
        <v>0</v>
      </c>
      <c r="G34" s="21"/>
    </row>
    <row r="35" s="1" customFormat="1" ht="20" customHeight="1" spans="1:7">
      <c r="A35" s="16" t="s">
        <v>86</v>
      </c>
      <c r="B35" s="22"/>
      <c r="C35" s="23" t="s">
        <v>87</v>
      </c>
      <c r="D35" s="24">
        <f>D34+E34+F34</f>
        <v>0</v>
      </c>
      <c r="E35" s="8" t="s">
        <v>88</v>
      </c>
      <c r="F35" s="14" t="s">
        <v>60</v>
      </c>
      <c r="G35" s="25">
        <f>D34</f>
        <v>0</v>
      </c>
    </row>
    <row r="36" s="1" customFormat="1" ht="20" customHeight="1" spans="1:7">
      <c r="A36" s="13"/>
      <c r="B36" s="26"/>
      <c r="C36" s="27"/>
      <c r="D36" s="28"/>
      <c r="E36" s="12"/>
      <c r="F36" s="14" t="s">
        <v>61</v>
      </c>
      <c r="G36" s="25">
        <f>E34</f>
        <v>0</v>
      </c>
    </row>
    <row r="37" s="1" customFormat="1" ht="20" customHeight="1" spans="1:7">
      <c r="A37" s="13"/>
      <c r="B37" s="26"/>
      <c r="C37" s="27"/>
      <c r="D37" s="28"/>
      <c r="E37" s="12"/>
      <c r="F37" s="14" t="s">
        <v>62</v>
      </c>
      <c r="G37" s="25">
        <f>F34</f>
        <v>0</v>
      </c>
    </row>
    <row r="38" s="1" customFormat="1" ht="20" customHeight="1" spans="1:7">
      <c r="A38" s="13"/>
      <c r="B38" s="26"/>
      <c r="C38" s="29"/>
      <c r="D38" s="30"/>
      <c r="E38" s="19"/>
      <c r="F38" s="14" t="s">
        <v>89</v>
      </c>
      <c r="G38" s="31" t="e">
        <f>G35/D35</f>
        <v>#DIV/0!</v>
      </c>
    </row>
    <row r="39" s="1" customFormat="1" ht="20" customHeight="1" spans="1:7">
      <c r="A39" s="15"/>
      <c r="B39" s="32"/>
      <c r="C39" s="33" t="s">
        <v>90</v>
      </c>
      <c r="D39" s="34"/>
      <c r="E39" s="34"/>
      <c r="F39" s="34"/>
      <c r="G39" s="35"/>
    </row>
    <row r="40" s="1" customFormat="1" ht="20" customHeight="1" spans="1:7">
      <c r="A40" s="36" t="s">
        <v>91</v>
      </c>
      <c r="B40" s="36"/>
      <c r="C40" s="36"/>
      <c r="D40" s="36"/>
      <c r="E40" s="36"/>
      <c r="F40" s="36"/>
      <c r="G40" s="36"/>
    </row>
  </sheetData>
  <mergeCells count="15">
    <mergeCell ref="A1:G1"/>
    <mergeCell ref="A2:B2"/>
    <mergeCell ref="D2:E2"/>
    <mergeCell ref="F2:G2"/>
    <mergeCell ref="A34:C34"/>
    <mergeCell ref="C39:G39"/>
    <mergeCell ref="A40:G40"/>
    <mergeCell ref="B4:B13"/>
    <mergeCell ref="B14:B17"/>
    <mergeCell ref="B21:B26"/>
    <mergeCell ref="B27:B33"/>
    <mergeCell ref="C35:C38"/>
    <mergeCell ref="D35:D38"/>
    <mergeCell ref="E35:E38"/>
    <mergeCell ref="A35:B39"/>
  </mergeCells>
  <dataValidations count="3">
    <dataValidation type="custom" showInputMessage="1" showErrorMessage="1" sqref="D4:D33">
      <formula1>COUNTIF(D4:F4,"&lt;&gt;")&lt;=1</formula1>
    </dataValidation>
    <dataValidation type="custom" showInputMessage="1" showErrorMessage="1" sqref="E4:E33">
      <formula1>COUNTIF(D4:F4,"&lt;&gt;")&lt;=1</formula1>
    </dataValidation>
    <dataValidation type="custom" showInputMessage="1" showErrorMessage="1" sqref="F4:F33">
      <formula1>COUNTIF(D4:F4,"&lt;&gt;")&lt;=1</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目录</vt:lpstr>
      <vt:lpstr>表C-0</vt:lpstr>
      <vt:lpstr>表C-1</vt:lpstr>
      <vt:lpstr>表C-2</vt:lpstr>
      <vt:lpstr>表C-3</vt:lpstr>
      <vt:lpstr>表C-4 </vt:lpstr>
      <vt:lpstr>表C-5 </vt:lpstr>
      <vt:lpstr>表C-6</vt:lpstr>
      <vt:lpstr>表C-7 </vt:lpstr>
      <vt:lpstr>表C-8 </vt:lpstr>
      <vt:lpstr>表C-9-1</vt:lpstr>
      <vt:lpstr>表C-9-2</vt:lpstr>
      <vt:lpstr>表C-9-3</vt:lpstr>
      <vt:lpstr>表C-9-4</vt:lpstr>
      <vt:lpstr>表C-9-5</vt:lpstr>
      <vt:lpstr>表C-9-6</vt:lpstr>
      <vt:lpstr>表C-10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2026-01-20T02:25:00Z</dcterms:created>
  <dcterms:modified xsi:type="dcterms:W3CDTF">2026-04-30T06:18:03Z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A185B4576DAC4349883317702950D100_12</vt:lpwstr>
  </property>
  <property fmtid="{D5CDD505-2E9C-101B-9397-08002B2CF9AE}" pid="3" name="KSOProductBuildVer">
    <vt:lpwstr>2052-12.1.0.25865</vt:lpwstr>
  </property>
  <property fmtid="{D5CDD505-2E9C-101B-9397-08002B2CF9AE}" pid="4" name="CalculationRule">
    <vt:i4>0</vt:i4>
  </property>
</Properties>
</file>